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5640" firstSheet="7" activeTab="12"/>
  </bookViews>
  <sheets>
    <sheet name="U-Vel-100V" sheetId="11" r:id="rId1"/>
    <sheet name="U-Vel-200V" sheetId="12" r:id="rId2"/>
    <sheet name="I-Vel-100V" sheetId="13" r:id="rId3"/>
    <sheet name="I-Vel-200V" sheetId="14" r:id="rId4"/>
    <sheet name="n-Vel-100V" sheetId="15" r:id="rId5"/>
    <sheet name="n-Vel-200V" sheetId="16" r:id="rId6"/>
    <sheet name="P-vel" sheetId="17" r:id="rId7"/>
    <sheet name="vazio-100V" sheetId="1" r:id="rId8"/>
    <sheet name="Vazio-200V" sheetId="4" r:id="rId9"/>
    <sheet name="0,5-100V" sheetId="5" r:id="rId10"/>
    <sheet name="0,5-200V" sheetId="6" r:id="rId11"/>
    <sheet name="1-100V" sheetId="7" r:id="rId12"/>
    <sheet name="0,8-200V" sheetId="8" r:id="rId13"/>
    <sheet name="Folha1" sheetId="9" r:id="rId14"/>
  </sheets>
  <calcPr calcId="125725"/>
</workbook>
</file>

<file path=xl/calcChain.xml><?xml version="1.0" encoding="utf-8"?>
<calcChain xmlns="http://schemas.openxmlformats.org/spreadsheetml/2006/main">
  <c r="H4" i="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4" i="7"/>
  <c r="H5"/>
  <c r="H6"/>
  <c r="H7"/>
  <c r="H8"/>
  <c r="H9"/>
  <c r="H10"/>
  <c r="H11"/>
  <c r="H12"/>
  <c r="H13"/>
  <c r="H14"/>
  <c r="H3"/>
  <c r="AF4" i="6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"/>
  <c r="H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  <c r="T4" i="5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"/>
  <c r="H4" i="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3"/>
  <c r="AL4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3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3"/>
  <c r="AB3" i="1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4"/>
  <c r="R5"/>
  <c r="R6"/>
  <c r="R7"/>
  <c r="R8"/>
  <c r="R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3"/>
</calcChain>
</file>

<file path=xl/sharedStrings.xml><?xml version="1.0" encoding="utf-8"?>
<sst xmlns="http://schemas.openxmlformats.org/spreadsheetml/2006/main" count="191" uniqueCount="32">
  <si>
    <t>Angulo de disparo</t>
  </si>
  <si>
    <t>Angulo de corte</t>
  </si>
  <si>
    <t>Tensão média (V)</t>
  </si>
  <si>
    <t>Velocidade (rpm)</t>
  </si>
  <si>
    <t>Tensão eficaz (V)</t>
  </si>
  <si>
    <t>Corrente média (A)</t>
  </si>
  <si>
    <t>Corrente eficaz (A)</t>
  </si>
  <si>
    <t>Potência eléctrica Fase1 (W)</t>
  </si>
  <si>
    <t>Potência mecânica total (W)</t>
  </si>
  <si>
    <t>Rendimento</t>
  </si>
  <si>
    <t>Duty cycle = 50%</t>
  </si>
  <si>
    <t>Duty cycle = 75%</t>
  </si>
  <si>
    <t>Duty cycle = 100%</t>
  </si>
  <si>
    <t>Duty cycle = 25%</t>
  </si>
  <si>
    <t>Ad=18, Ac=180</t>
  </si>
  <si>
    <t>Vazio-100V-50%</t>
  </si>
  <si>
    <t>Vazio-100V-75%</t>
  </si>
  <si>
    <t>Vazio-100V-100%</t>
  </si>
  <si>
    <t>Vazio-200V-25%</t>
  </si>
  <si>
    <t>Vazio-200V-50%</t>
  </si>
  <si>
    <t>Vazio-200V-75%</t>
  </si>
  <si>
    <t>Vazio-200V-100%</t>
  </si>
  <si>
    <t>-</t>
  </si>
  <si>
    <t>0,5-100V-75%</t>
  </si>
  <si>
    <t>0,5-100V-100%</t>
  </si>
  <si>
    <t>0,5-200V-50%</t>
  </si>
  <si>
    <t>0,5-200V-100%</t>
  </si>
  <si>
    <t>0,5-200V-75%</t>
  </si>
  <si>
    <t>1-100V-100%</t>
  </si>
  <si>
    <t>0,8-200V-100%</t>
  </si>
  <si>
    <t>Factor de Forma</t>
  </si>
  <si>
    <t>Factor de forma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</si>
</sst>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164" fontId="0" fillId="33" borderId="0" xfId="0" applyNumberFormat="1" applyFill="1" applyAlignment="1">
      <alignment horizontal="center" vertical="center" wrapText="1"/>
    </xf>
    <xf numFmtId="164" fontId="0" fillId="33" borderId="0" xfId="0" applyNumberFormat="1" applyFill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worksheet" Target="worksheets/sheet6.xml"/><Relationship Id="rId18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5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4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3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2.xml"/><Relationship Id="rId14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autoTitleDeleted val="1"/>
    <c:plotArea>
      <c:layout/>
      <c:scatterChart>
        <c:scatterStyle val="lineMarker"/>
        <c:ser>
          <c:idx val="0"/>
          <c:order val="0"/>
          <c:tx>
            <c:v>Vazio, 100V, 50%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1"/>
                </a:solidFill>
              </a:ln>
            </c:spPr>
            <c:trendlineType val="linear"/>
          </c:trendline>
          <c:xVal>
            <c:numRef>
              <c:f>'vazio-100V'!$C$3:$C$76</c:f>
              <c:numCache>
                <c:formatCode>General</c:formatCode>
                <c:ptCount val="74"/>
                <c:pt idx="0">
                  <c:v>1520</c:v>
                </c:pt>
                <c:pt idx="1">
                  <c:v>1450</c:v>
                </c:pt>
                <c:pt idx="2">
                  <c:v>1320</c:v>
                </c:pt>
                <c:pt idx="3">
                  <c:v>1270</c:v>
                </c:pt>
                <c:pt idx="4">
                  <c:v>1120</c:v>
                </c:pt>
                <c:pt idx="5">
                  <c:v>710</c:v>
                </c:pt>
                <c:pt idx="6">
                  <c:v>1423</c:v>
                </c:pt>
                <c:pt idx="7">
                  <c:v>1360</c:v>
                </c:pt>
                <c:pt idx="8">
                  <c:v>1260</c:v>
                </c:pt>
                <c:pt idx="9">
                  <c:v>1150</c:v>
                </c:pt>
                <c:pt idx="10">
                  <c:v>980</c:v>
                </c:pt>
                <c:pt idx="11">
                  <c:v>630</c:v>
                </c:pt>
                <c:pt idx="12">
                  <c:v>1320</c:v>
                </c:pt>
                <c:pt idx="13">
                  <c:v>1300</c:v>
                </c:pt>
                <c:pt idx="14">
                  <c:v>1200</c:v>
                </c:pt>
                <c:pt idx="15">
                  <c:v>1110</c:v>
                </c:pt>
                <c:pt idx="16">
                  <c:v>950</c:v>
                </c:pt>
                <c:pt idx="17">
                  <c:v>650</c:v>
                </c:pt>
                <c:pt idx="18">
                  <c:v>1230</c:v>
                </c:pt>
                <c:pt idx="19">
                  <c:v>1210</c:v>
                </c:pt>
                <c:pt idx="20">
                  <c:v>1140</c:v>
                </c:pt>
                <c:pt idx="21">
                  <c:v>1050</c:v>
                </c:pt>
                <c:pt idx="22">
                  <c:v>910</c:v>
                </c:pt>
                <c:pt idx="23">
                  <c:v>620</c:v>
                </c:pt>
                <c:pt idx="24">
                  <c:v>1100</c:v>
                </c:pt>
                <c:pt idx="25">
                  <c:v>1120</c:v>
                </c:pt>
                <c:pt idx="26">
                  <c:v>1050</c:v>
                </c:pt>
                <c:pt idx="27">
                  <c:v>970</c:v>
                </c:pt>
                <c:pt idx="28">
                  <c:v>830</c:v>
                </c:pt>
                <c:pt idx="29">
                  <c:v>550</c:v>
                </c:pt>
                <c:pt idx="30">
                  <c:v>990</c:v>
                </c:pt>
                <c:pt idx="31">
                  <c:v>950</c:v>
                </c:pt>
                <c:pt idx="32">
                  <c:v>850</c:v>
                </c:pt>
                <c:pt idx="33">
                  <c:v>820</c:v>
                </c:pt>
                <c:pt idx="34">
                  <c:v>660</c:v>
                </c:pt>
                <c:pt idx="35">
                  <c:v>430</c:v>
                </c:pt>
                <c:pt idx="36">
                  <c:v>860</c:v>
                </c:pt>
                <c:pt idx="37">
                  <c:v>830</c:v>
                </c:pt>
                <c:pt idx="38">
                  <c:v>770</c:v>
                </c:pt>
                <c:pt idx="39">
                  <c:v>690</c:v>
                </c:pt>
                <c:pt idx="40">
                  <c:v>560</c:v>
                </c:pt>
                <c:pt idx="41">
                  <c:v>350</c:v>
                </c:pt>
                <c:pt idx="42">
                  <c:v>820</c:v>
                </c:pt>
                <c:pt idx="43">
                  <c:v>810</c:v>
                </c:pt>
                <c:pt idx="44">
                  <c:v>700</c:v>
                </c:pt>
                <c:pt idx="45">
                  <c:v>640</c:v>
                </c:pt>
                <c:pt idx="46">
                  <c:v>460</c:v>
                </c:pt>
                <c:pt idx="47">
                  <c:v>720</c:v>
                </c:pt>
                <c:pt idx="48">
                  <c:v>700</c:v>
                </c:pt>
                <c:pt idx="49">
                  <c:v>640</c:v>
                </c:pt>
                <c:pt idx="50">
                  <c:v>570</c:v>
                </c:pt>
                <c:pt idx="51">
                  <c:v>440</c:v>
                </c:pt>
                <c:pt idx="52">
                  <c:v>650</c:v>
                </c:pt>
                <c:pt idx="53">
                  <c:v>640</c:v>
                </c:pt>
                <c:pt idx="54">
                  <c:v>570</c:v>
                </c:pt>
                <c:pt idx="55">
                  <c:v>500</c:v>
                </c:pt>
                <c:pt idx="56">
                  <c:v>380</c:v>
                </c:pt>
                <c:pt idx="57">
                  <c:v>560</c:v>
                </c:pt>
                <c:pt idx="58">
                  <c:v>524</c:v>
                </c:pt>
                <c:pt idx="59">
                  <c:v>460</c:v>
                </c:pt>
                <c:pt idx="60">
                  <c:v>400</c:v>
                </c:pt>
                <c:pt idx="61">
                  <c:v>290</c:v>
                </c:pt>
                <c:pt idx="62">
                  <c:v>480</c:v>
                </c:pt>
                <c:pt idx="63">
                  <c:v>430</c:v>
                </c:pt>
                <c:pt idx="64">
                  <c:v>380</c:v>
                </c:pt>
                <c:pt idx="65">
                  <c:v>290</c:v>
                </c:pt>
                <c:pt idx="66">
                  <c:v>380</c:v>
                </c:pt>
                <c:pt idx="67">
                  <c:v>350</c:v>
                </c:pt>
                <c:pt idx="68">
                  <c:v>280</c:v>
                </c:pt>
                <c:pt idx="69">
                  <c:v>310</c:v>
                </c:pt>
                <c:pt idx="70">
                  <c:v>250</c:v>
                </c:pt>
                <c:pt idx="71">
                  <c:v>215</c:v>
                </c:pt>
                <c:pt idx="72">
                  <c:v>240</c:v>
                </c:pt>
                <c:pt idx="73">
                  <c:v>220</c:v>
                </c:pt>
              </c:numCache>
            </c:numRef>
          </c:xVal>
          <c:yVal>
            <c:numRef>
              <c:f>'vazio-100V'!$E$3:$E$76</c:f>
              <c:numCache>
                <c:formatCode>0.000</c:formatCode>
                <c:ptCount val="74"/>
                <c:pt idx="0">
                  <c:v>78.113799999999998</c:v>
                </c:pt>
                <c:pt idx="1">
                  <c:v>75.8553</c:v>
                </c:pt>
                <c:pt idx="2">
                  <c:v>73.724400000000003</c:v>
                </c:pt>
                <c:pt idx="3">
                  <c:v>71.734700000000004</c:v>
                </c:pt>
                <c:pt idx="4">
                  <c:v>69.816800000000001</c:v>
                </c:pt>
                <c:pt idx="5">
                  <c:v>65.366500000000002</c:v>
                </c:pt>
                <c:pt idx="6">
                  <c:v>76.166300000000007</c:v>
                </c:pt>
                <c:pt idx="7">
                  <c:v>73.936700000000002</c:v>
                </c:pt>
                <c:pt idx="8">
                  <c:v>71.975499999999997</c:v>
                </c:pt>
                <c:pt idx="9">
                  <c:v>69.716300000000004</c:v>
                </c:pt>
                <c:pt idx="10">
                  <c:v>67.507000000000005</c:v>
                </c:pt>
                <c:pt idx="11">
                  <c:v>62.757100000000001</c:v>
                </c:pt>
                <c:pt idx="12">
                  <c:v>73.906599999999997</c:v>
                </c:pt>
                <c:pt idx="13">
                  <c:v>71.824799999999996</c:v>
                </c:pt>
                <c:pt idx="14">
                  <c:v>69.610600000000005</c:v>
                </c:pt>
                <c:pt idx="15">
                  <c:v>67.756</c:v>
                </c:pt>
                <c:pt idx="16">
                  <c:v>65.040999999999997</c:v>
                </c:pt>
                <c:pt idx="17">
                  <c:v>61.155900000000003</c:v>
                </c:pt>
                <c:pt idx="18">
                  <c:v>72.245199999999997</c:v>
                </c:pt>
                <c:pt idx="19">
                  <c:v>69.690399999999997</c:v>
                </c:pt>
                <c:pt idx="20">
                  <c:v>67.569000000000003</c:v>
                </c:pt>
                <c:pt idx="21">
                  <c:v>65.290300000000002</c:v>
                </c:pt>
                <c:pt idx="22">
                  <c:v>62.701500000000003</c:v>
                </c:pt>
                <c:pt idx="23">
                  <c:v>58.847099999999998</c:v>
                </c:pt>
                <c:pt idx="24">
                  <c:v>69.403599999999997</c:v>
                </c:pt>
                <c:pt idx="25">
                  <c:v>67.104399999999998</c:v>
                </c:pt>
                <c:pt idx="26">
                  <c:v>64.802599999999998</c:v>
                </c:pt>
                <c:pt idx="27">
                  <c:v>62.960700000000003</c:v>
                </c:pt>
                <c:pt idx="28">
                  <c:v>60.148800000000001</c:v>
                </c:pt>
                <c:pt idx="29">
                  <c:v>55.933199999999999</c:v>
                </c:pt>
                <c:pt idx="30">
                  <c:v>66.704499999999996</c:v>
                </c:pt>
                <c:pt idx="31">
                  <c:v>64.507499999999993</c:v>
                </c:pt>
                <c:pt idx="32">
                  <c:v>62.428800000000003</c:v>
                </c:pt>
                <c:pt idx="33">
                  <c:v>59.604599999999998</c:v>
                </c:pt>
                <c:pt idx="34">
                  <c:v>56.817900000000002</c:v>
                </c:pt>
                <c:pt idx="35">
                  <c:v>52.324599999999997</c:v>
                </c:pt>
                <c:pt idx="36">
                  <c:v>64.518100000000004</c:v>
                </c:pt>
                <c:pt idx="37">
                  <c:v>61.933500000000002</c:v>
                </c:pt>
                <c:pt idx="38">
                  <c:v>59.288400000000003</c:v>
                </c:pt>
                <c:pt idx="39">
                  <c:v>56.676299999999998</c:v>
                </c:pt>
                <c:pt idx="40">
                  <c:v>53.584299999999999</c:v>
                </c:pt>
                <c:pt idx="41">
                  <c:v>49.053699999999999</c:v>
                </c:pt>
                <c:pt idx="42">
                  <c:v>62.211300000000001</c:v>
                </c:pt>
                <c:pt idx="43">
                  <c:v>59.639000000000003</c:v>
                </c:pt>
                <c:pt idx="44">
                  <c:v>57.092799999999997</c:v>
                </c:pt>
                <c:pt idx="45">
                  <c:v>54.6098</c:v>
                </c:pt>
                <c:pt idx="46">
                  <c:v>50.854799999999997</c:v>
                </c:pt>
                <c:pt idx="47">
                  <c:v>59.456200000000003</c:v>
                </c:pt>
                <c:pt idx="48">
                  <c:v>57.330500000000001</c:v>
                </c:pt>
                <c:pt idx="49">
                  <c:v>54.463900000000002</c:v>
                </c:pt>
                <c:pt idx="50">
                  <c:v>51.317500000000003</c:v>
                </c:pt>
                <c:pt idx="51">
                  <c:v>48.011600000000001</c:v>
                </c:pt>
                <c:pt idx="52">
                  <c:v>57.4694</c:v>
                </c:pt>
                <c:pt idx="53">
                  <c:v>54.4161</c:v>
                </c:pt>
                <c:pt idx="54">
                  <c:v>51.557899999999997</c:v>
                </c:pt>
                <c:pt idx="55">
                  <c:v>48.873199999999997</c:v>
                </c:pt>
                <c:pt idx="56">
                  <c:v>44.8566</c:v>
                </c:pt>
                <c:pt idx="57">
                  <c:v>54.488100000000003</c:v>
                </c:pt>
                <c:pt idx="58">
                  <c:v>51.719000000000001</c:v>
                </c:pt>
                <c:pt idx="59">
                  <c:v>48.3675</c:v>
                </c:pt>
                <c:pt idx="60">
                  <c:v>44.945799999999998</c:v>
                </c:pt>
                <c:pt idx="61">
                  <c:v>41.113999999999997</c:v>
                </c:pt>
                <c:pt idx="62">
                  <c:v>52.158200000000001</c:v>
                </c:pt>
                <c:pt idx="63">
                  <c:v>48.7014</c:v>
                </c:pt>
                <c:pt idx="64">
                  <c:v>45.678600000000003</c:v>
                </c:pt>
                <c:pt idx="65">
                  <c:v>43.2607</c:v>
                </c:pt>
                <c:pt idx="66">
                  <c:v>50.049199999999999</c:v>
                </c:pt>
                <c:pt idx="67">
                  <c:v>47.313200000000002</c:v>
                </c:pt>
                <c:pt idx="68">
                  <c:v>44.246600000000001</c:v>
                </c:pt>
                <c:pt idx="69">
                  <c:v>45.793500000000002</c:v>
                </c:pt>
                <c:pt idx="70">
                  <c:v>42.2864</c:v>
                </c:pt>
                <c:pt idx="71">
                  <c:v>42.930399999999999</c:v>
                </c:pt>
                <c:pt idx="72">
                  <c:v>45.619799999999998</c:v>
                </c:pt>
                <c:pt idx="73">
                  <c:v>40.182499999999997</c:v>
                </c:pt>
              </c:numCache>
            </c:numRef>
          </c:yVal>
        </c:ser>
        <c:ser>
          <c:idx val="1"/>
          <c:order val="1"/>
          <c:tx>
            <c:v>Vazio, 100V, 75%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2">
                    <a:lumMod val="75000"/>
                  </a:schemeClr>
                </a:solidFill>
              </a:ln>
            </c:spPr>
            <c:trendlineType val="linear"/>
          </c:trendline>
          <c:xVal>
            <c:numRef>
              <c:f>'vazio-100V'!$M$3:$M$79</c:f>
              <c:numCache>
                <c:formatCode>General</c:formatCode>
                <c:ptCount val="77"/>
                <c:pt idx="0">
                  <c:v>2500</c:v>
                </c:pt>
                <c:pt idx="1">
                  <c:v>2070</c:v>
                </c:pt>
                <c:pt idx="2">
                  <c:v>1950</c:v>
                </c:pt>
                <c:pt idx="3">
                  <c:v>1700</c:v>
                </c:pt>
                <c:pt idx="4">
                  <c:v>1470</c:v>
                </c:pt>
                <c:pt idx="5">
                  <c:v>2500</c:v>
                </c:pt>
                <c:pt idx="6">
                  <c:v>2100</c:v>
                </c:pt>
                <c:pt idx="7">
                  <c:v>1930</c:v>
                </c:pt>
                <c:pt idx="8">
                  <c:v>1830</c:v>
                </c:pt>
                <c:pt idx="9">
                  <c:v>1680</c:v>
                </c:pt>
                <c:pt idx="10">
                  <c:v>1420</c:v>
                </c:pt>
                <c:pt idx="11">
                  <c:v>1970</c:v>
                </c:pt>
                <c:pt idx="12">
                  <c:v>1930</c:v>
                </c:pt>
                <c:pt idx="13">
                  <c:v>1830</c:v>
                </c:pt>
                <c:pt idx="14">
                  <c:v>1700</c:v>
                </c:pt>
                <c:pt idx="15">
                  <c:v>1630</c:v>
                </c:pt>
                <c:pt idx="16">
                  <c:v>1330</c:v>
                </c:pt>
                <c:pt idx="17">
                  <c:v>1830</c:v>
                </c:pt>
                <c:pt idx="18">
                  <c:v>1800</c:v>
                </c:pt>
                <c:pt idx="19">
                  <c:v>1750</c:v>
                </c:pt>
                <c:pt idx="20">
                  <c:v>1610</c:v>
                </c:pt>
                <c:pt idx="21">
                  <c:v>1470</c:v>
                </c:pt>
                <c:pt idx="22">
                  <c:v>1200</c:v>
                </c:pt>
                <c:pt idx="23">
                  <c:v>1680</c:v>
                </c:pt>
                <c:pt idx="24">
                  <c:v>1670</c:v>
                </c:pt>
                <c:pt idx="25">
                  <c:v>1570</c:v>
                </c:pt>
                <c:pt idx="26">
                  <c:v>1470</c:v>
                </c:pt>
                <c:pt idx="27">
                  <c:v>1300</c:v>
                </c:pt>
                <c:pt idx="28">
                  <c:v>950</c:v>
                </c:pt>
                <c:pt idx="29">
                  <c:v>1590</c:v>
                </c:pt>
                <c:pt idx="30">
                  <c:v>1520</c:v>
                </c:pt>
                <c:pt idx="31">
                  <c:v>1430</c:v>
                </c:pt>
                <c:pt idx="32">
                  <c:v>1320</c:v>
                </c:pt>
                <c:pt idx="33">
                  <c:v>1150</c:v>
                </c:pt>
                <c:pt idx="34">
                  <c:v>820</c:v>
                </c:pt>
                <c:pt idx="35">
                  <c:v>1430</c:v>
                </c:pt>
                <c:pt idx="36">
                  <c:v>1360</c:v>
                </c:pt>
                <c:pt idx="37">
                  <c:v>1320</c:v>
                </c:pt>
                <c:pt idx="38">
                  <c:v>1170</c:v>
                </c:pt>
                <c:pt idx="39">
                  <c:v>990</c:v>
                </c:pt>
                <c:pt idx="40">
                  <c:v>730</c:v>
                </c:pt>
                <c:pt idx="41">
                  <c:v>1240</c:v>
                </c:pt>
                <c:pt idx="42">
                  <c:v>1170</c:v>
                </c:pt>
                <c:pt idx="43">
                  <c:v>1090</c:v>
                </c:pt>
                <c:pt idx="44">
                  <c:v>1000</c:v>
                </c:pt>
                <c:pt idx="45">
                  <c:v>880</c:v>
                </c:pt>
                <c:pt idx="46">
                  <c:v>1180</c:v>
                </c:pt>
                <c:pt idx="47">
                  <c:v>1140</c:v>
                </c:pt>
                <c:pt idx="48">
                  <c:v>960</c:v>
                </c:pt>
                <c:pt idx="49">
                  <c:v>870</c:v>
                </c:pt>
                <c:pt idx="50">
                  <c:v>715</c:v>
                </c:pt>
                <c:pt idx="51">
                  <c:v>1010</c:v>
                </c:pt>
                <c:pt idx="52">
                  <c:v>910</c:v>
                </c:pt>
                <c:pt idx="53">
                  <c:v>820</c:v>
                </c:pt>
                <c:pt idx="54">
                  <c:v>740</c:v>
                </c:pt>
                <c:pt idx="55">
                  <c:v>600</c:v>
                </c:pt>
                <c:pt idx="56">
                  <c:v>810</c:v>
                </c:pt>
                <c:pt idx="57">
                  <c:v>840</c:v>
                </c:pt>
                <c:pt idx="58">
                  <c:v>760</c:v>
                </c:pt>
                <c:pt idx="59">
                  <c:v>660</c:v>
                </c:pt>
                <c:pt idx="60">
                  <c:v>520</c:v>
                </c:pt>
                <c:pt idx="61">
                  <c:v>800</c:v>
                </c:pt>
                <c:pt idx="62">
                  <c:v>760</c:v>
                </c:pt>
                <c:pt idx="63">
                  <c:v>675</c:v>
                </c:pt>
                <c:pt idx="64">
                  <c:v>570</c:v>
                </c:pt>
                <c:pt idx="65">
                  <c:v>400</c:v>
                </c:pt>
                <c:pt idx="66">
                  <c:v>670</c:v>
                </c:pt>
                <c:pt idx="67">
                  <c:v>628</c:v>
                </c:pt>
                <c:pt idx="68">
                  <c:v>520</c:v>
                </c:pt>
                <c:pt idx="69">
                  <c:v>430</c:v>
                </c:pt>
                <c:pt idx="70">
                  <c:v>540</c:v>
                </c:pt>
                <c:pt idx="71">
                  <c:v>500</c:v>
                </c:pt>
                <c:pt idx="72">
                  <c:v>390</c:v>
                </c:pt>
                <c:pt idx="73">
                  <c:v>280</c:v>
                </c:pt>
                <c:pt idx="74">
                  <c:v>410</c:v>
                </c:pt>
                <c:pt idx="75">
                  <c:v>350</c:v>
                </c:pt>
                <c:pt idx="76">
                  <c:v>260</c:v>
                </c:pt>
              </c:numCache>
            </c:numRef>
          </c:xVal>
          <c:yVal>
            <c:numRef>
              <c:f>'vazio-100V'!$O$3:$O$79</c:f>
              <c:numCache>
                <c:formatCode>0.000</c:formatCode>
                <c:ptCount val="77"/>
                <c:pt idx="0">
                  <c:v>89.784099999999995</c:v>
                </c:pt>
                <c:pt idx="1">
                  <c:v>89.4983</c:v>
                </c:pt>
                <c:pt idx="2">
                  <c:v>86.373199999999997</c:v>
                </c:pt>
                <c:pt idx="3">
                  <c:v>85.384399999999999</c:v>
                </c:pt>
                <c:pt idx="4">
                  <c:v>83.2376</c:v>
                </c:pt>
                <c:pt idx="5">
                  <c:v>91.818200000000004</c:v>
                </c:pt>
                <c:pt idx="6">
                  <c:v>91.468199999999996</c:v>
                </c:pt>
                <c:pt idx="7">
                  <c:v>88.209000000000003</c:v>
                </c:pt>
                <c:pt idx="8">
                  <c:v>85.805499999999995</c:v>
                </c:pt>
                <c:pt idx="9">
                  <c:v>83.507000000000005</c:v>
                </c:pt>
                <c:pt idx="10">
                  <c:v>80.878500000000003</c:v>
                </c:pt>
                <c:pt idx="11">
                  <c:v>91.326599999999999</c:v>
                </c:pt>
                <c:pt idx="12">
                  <c:v>88.988500000000002</c:v>
                </c:pt>
                <c:pt idx="13">
                  <c:v>85.863900000000001</c:v>
                </c:pt>
                <c:pt idx="14">
                  <c:v>83.788799999999995</c:v>
                </c:pt>
                <c:pt idx="15">
                  <c:v>80.758399999999995</c:v>
                </c:pt>
                <c:pt idx="16">
                  <c:v>77.578800000000001</c:v>
                </c:pt>
                <c:pt idx="17">
                  <c:v>88.795000000000002</c:v>
                </c:pt>
                <c:pt idx="18">
                  <c:v>86.206599999999995</c:v>
                </c:pt>
                <c:pt idx="19">
                  <c:v>83.711799999999997</c:v>
                </c:pt>
                <c:pt idx="20">
                  <c:v>80.759900000000002</c:v>
                </c:pt>
                <c:pt idx="21">
                  <c:v>78.059700000000007</c:v>
                </c:pt>
                <c:pt idx="22">
                  <c:v>74.917900000000003</c:v>
                </c:pt>
                <c:pt idx="23">
                  <c:v>85.806700000000006</c:v>
                </c:pt>
                <c:pt idx="24">
                  <c:v>83.680499999999995</c:v>
                </c:pt>
                <c:pt idx="25">
                  <c:v>80.823899999999995</c:v>
                </c:pt>
                <c:pt idx="26">
                  <c:v>77.894999999999996</c:v>
                </c:pt>
                <c:pt idx="27">
                  <c:v>74.788200000000003</c:v>
                </c:pt>
                <c:pt idx="28">
                  <c:v>71.138400000000004</c:v>
                </c:pt>
                <c:pt idx="29">
                  <c:v>83.0471</c:v>
                </c:pt>
                <c:pt idx="30">
                  <c:v>80.658299999999997</c:v>
                </c:pt>
                <c:pt idx="31">
                  <c:v>77.634900000000002</c:v>
                </c:pt>
                <c:pt idx="32">
                  <c:v>75.041899999999998</c:v>
                </c:pt>
                <c:pt idx="33">
                  <c:v>71.821799999999996</c:v>
                </c:pt>
                <c:pt idx="34">
                  <c:v>67.447100000000006</c:v>
                </c:pt>
                <c:pt idx="35">
                  <c:v>81.090900000000005</c:v>
                </c:pt>
                <c:pt idx="36">
                  <c:v>77.622299999999996</c:v>
                </c:pt>
                <c:pt idx="37">
                  <c:v>74.817899999999995</c:v>
                </c:pt>
                <c:pt idx="38">
                  <c:v>71.747699999999995</c:v>
                </c:pt>
                <c:pt idx="39">
                  <c:v>68.435100000000006</c:v>
                </c:pt>
                <c:pt idx="40">
                  <c:v>64.4876</c:v>
                </c:pt>
                <c:pt idx="41">
                  <c:v>77.665599999999998</c:v>
                </c:pt>
                <c:pt idx="42">
                  <c:v>74.691699999999997</c:v>
                </c:pt>
                <c:pt idx="43">
                  <c:v>71.187100000000001</c:v>
                </c:pt>
                <c:pt idx="44">
                  <c:v>68.039900000000003</c:v>
                </c:pt>
                <c:pt idx="45">
                  <c:v>64.843500000000006</c:v>
                </c:pt>
                <c:pt idx="46">
                  <c:v>74.268900000000002</c:v>
                </c:pt>
                <c:pt idx="47">
                  <c:v>69.899799999999999</c:v>
                </c:pt>
                <c:pt idx="48">
                  <c:v>67.034000000000006</c:v>
                </c:pt>
                <c:pt idx="49">
                  <c:v>63.4101</c:v>
                </c:pt>
                <c:pt idx="50">
                  <c:v>59.597299999999997</c:v>
                </c:pt>
                <c:pt idx="51">
                  <c:v>70.761600000000001</c:v>
                </c:pt>
                <c:pt idx="52">
                  <c:v>66.944400000000002</c:v>
                </c:pt>
                <c:pt idx="53">
                  <c:v>63.7883</c:v>
                </c:pt>
                <c:pt idx="54">
                  <c:v>59.615200000000002</c:v>
                </c:pt>
                <c:pt idx="55">
                  <c:v>55.842300000000002</c:v>
                </c:pt>
                <c:pt idx="56">
                  <c:v>66.576800000000006</c:v>
                </c:pt>
                <c:pt idx="57">
                  <c:v>63.1374</c:v>
                </c:pt>
                <c:pt idx="58">
                  <c:v>60.283499999999997</c:v>
                </c:pt>
                <c:pt idx="59">
                  <c:v>55.908000000000001</c:v>
                </c:pt>
                <c:pt idx="60">
                  <c:v>51.575600000000001</c:v>
                </c:pt>
                <c:pt idx="61">
                  <c:v>65.672300000000007</c:v>
                </c:pt>
                <c:pt idx="62">
                  <c:v>61.035899999999998</c:v>
                </c:pt>
                <c:pt idx="63">
                  <c:v>57.826000000000001</c:v>
                </c:pt>
                <c:pt idx="64">
                  <c:v>56.683399999999999</c:v>
                </c:pt>
                <c:pt idx="65">
                  <c:v>51.152700000000003</c:v>
                </c:pt>
                <c:pt idx="66">
                  <c:v>61.9602</c:v>
                </c:pt>
                <c:pt idx="67">
                  <c:v>58.588500000000003</c:v>
                </c:pt>
                <c:pt idx="68">
                  <c:v>55.123800000000003</c:v>
                </c:pt>
                <c:pt idx="69">
                  <c:v>50.007399999999997</c:v>
                </c:pt>
                <c:pt idx="70">
                  <c:v>59.432099999999998</c:v>
                </c:pt>
                <c:pt idx="71">
                  <c:v>56.055799999999998</c:v>
                </c:pt>
                <c:pt idx="72">
                  <c:v>50.180399999999999</c:v>
                </c:pt>
                <c:pt idx="73">
                  <c:v>45.023600000000002</c:v>
                </c:pt>
                <c:pt idx="74">
                  <c:v>56.085099999999997</c:v>
                </c:pt>
                <c:pt idx="75">
                  <c:v>50.943100000000001</c:v>
                </c:pt>
                <c:pt idx="76">
                  <c:v>47.694299999999998</c:v>
                </c:pt>
              </c:numCache>
            </c:numRef>
          </c:yVal>
        </c:ser>
        <c:ser>
          <c:idx val="2"/>
          <c:order val="2"/>
          <c:tx>
            <c:v>Vazio, 100V, 100%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3">
                    <a:lumMod val="75000"/>
                  </a:schemeClr>
                </a:solidFill>
              </a:ln>
            </c:spPr>
            <c:trendlineType val="linear"/>
          </c:trendline>
          <c:xVal>
            <c:numRef>
              <c:f>'vazio-100V'!$W$3:$W$90</c:f>
              <c:numCache>
                <c:formatCode>General</c:formatCode>
                <c:ptCount val="88"/>
                <c:pt idx="0">
                  <c:v>3000</c:v>
                </c:pt>
                <c:pt idx="1">
                  <c:v>2540</c:v>
                </c:pt>
                <c:pt idx="2">
                  <c:v>2450</c:v>
                </c:pt>
                <c:pt idx="3">
                  <c:v>2100</c:v>
                </c:pt>
                <c:pt idx="4">
                  <c:v>2570</c:v>
                </c:pt>
                <c:pt idx="5">
                  <c:v>2500</c:v>
                </c:pt>
                <c:pt idx="6">
                  <c:v>2310</c:v>
                </c:pt>
                <c:pt idx="7">
                  <c:v>2000</c:v>
                </c:pt>
                <c:pt idx="8">
                  <c:v>1350</c:v>
                </c:pt>
                <c:pt idx="9">
                  <c:v>2530</c:v>
                </c:pt>
                <c:pt idx="10">
                  <c:v>2430</c:v>
                </c:pt>
                <c:pt idx="11">
                  <c:v>2330</c:v>
                </c:pt>
                <c:pt idx="12">
                  <c:v>2130</c:v>
                </c:pt>
                <c:pt idx="13">
                  <c:v>1780</c:v>
                </c:pt>
                <c:pt idx="14">
                  <c:v>1170</c:v>
                </c:pt>
                <c:pt idx="15">
                  <c:v>2450</c:v>
                </c:pt>
                <c:pt idx="16">
                  <c:v>2390</c:v>
                </c:pt>
                <c:pt idx="17">
                  <c:v>2300</c:v>
                </c:pt>
                <c:pt idx="18">
                  <c:v>2190</c:v>
                </c:pt>
                <c:pt idx="19">
                  <c:v>2000</c:v>
                </c:pt>
                <c:pt idx="20">
                  <c:v>1600</c:v>
                </c:pt>
                <c:pt idx="21">
                  <c:v>1050</c:v>
                </c:pt>
                <c:pt idx="22">
                  <c:v>2360</c:v>
                </c:pt>
                <c:pt idx="23">
                  <c:v>2270</c:v>
                </c:pt>
                <c:pt idx="24">
                  <c:v>2180</c:v>
                </c:pt>
                <c:pt idx="25">
                  <c:v>2050</c:v>
                </c:pt>
                <c:pt idx="26">
                  <c:v>1900</c:v>
                </c:pt>
                <c:pt idx="27">
                  <c:v>1650</c:v>
                </c:pt>
                <c:pt idx="28">
                  <c:v>1290</c:v>
                </c:pt>
                <c:pt idx="29">
                  <c:v>2170</c:v>
                </c:pt>
                <c:pt idx="30">
                  <c:v>2100</c:v>
                </c:pt>
                <c:pt idx="31">
                  <c:v>2050</c:v>
                </c:pt>
                <c:pt idx="32">
                  <c:v>1950</c:v>
                </c:pt>
                <c:pt idx="33">
                  <c:v>1800</c:v>
                </c:pt>
                <c:pt idx="34">
                  <c:v>1550</c:v>
                </c:pt>
                <c:pt idx="35">
                  <c:v>1170</c:v>
                </c:pt>
                <c:pt idx="36">
                  <c:v>1980</c:v>
                </c:pt>
                <c:pt idx="37">
                  <c:v>1910</c:v>
                </c:pt>
                <c:pt idx="38">
                  <c:v>1800</c:v>
                </c:pt>
                <c:pt idx="39">
                  <c:v>1700</c:v>
                </c:pt>
                <c:pt idx="40">
                  <c:v>1520</c:v>
                </c:pt>
                <c:pt idx="41">
                  <c:v>1270</c:v>
                </c:pt>
                <c:pt idx="42">
                  <c:v>940</c:v>
                </c:pt>
                <c:pt idx="43">
                  <c:v>1820</c:v>
                </c:pt>
                <c:pt idx="44">
                  <c:v>1770</c:v>
                </c:pt>
                <c:pt idx="45">
                  <c:v>1660</c:v>
                </c:pt>
                <c:pt idx="46">
                  <c:v>1550</c:v>
                </c:pt>
                <c:pt idx="47">
                  <c:v>1400</c:v>
                </c:pt>
                <c:pt idx="48">
                  <c:v>1130</c:v>
                </c:pt>
                <c:pt idx="49">
                  <c:v>750</c:v>
                </c:pt>
                <c:pt idx="50">
                  <c:v>1630</c:v>
                </c:pt>
                <c:pt idx="51">
                  <c:v>1540</c:v>
                </c:pt>
                <c:pt idx="52">
                  <c:v>1420</c:v>
                </c:pt>
                <c:pt idx="53">
                  <c:v>1300</c:v>
                </c:pt>
                <c:pt idx="54">
                  <c:v>1120</c:v>
                </c:pt>
                <c:pt idx="55">
                  <c:v>880</c:v>
                </c:pt>
                <c:pt idx="56">
                  <c:v>550</c:v>
                </c:pt>
                <c:pt idx="57">
                  <c:v>1480</c:v>
                </c:pt>
                <c:pt idx="58">
                  <c:v>1480</c:v>
                </c:pt>
                <c:pt idx="59">
                  <c:v>1410</c:v>
                </c:pt>
                <c:pt idx="60">
                  <c:v>1307</c:v>
                </c:pt>
                <c:pt idx="61">
                  <c:v>1190</c:v>
                </c:pt>
                <c:pt idx="62">
                  <c:v>1020</c:v>
                </c:pt>
                <c:pt idx="63">
                  <c:v>750</c:v>
                </c:pt>
                <c:pt idx="64">
                  <c:v>1260</c:v>
                </c:pt>
                <c:pt idx="65">
                  <c:v>1190</c:v>
                </c:pt>
                <c:pt idx="66">
                  <c:v>1070</c:v>
                </c:pt>
                <c:pt idx="67">
                  <c:v>960</c:v>
                </c:pt>
                <c:pt idx="68">
                  <c:v>790</c:v>
                </c:pt>
                <c:pt idx="69">
                  <c:v>550</c:v>
                </c:pt>
                <c:pt idx="70">
                  <c:v>1100</c:v>
                </c:pt>
                <c:pt idx="71">
                  <c:v>1020</c:v>
                </c:pt>
                <c:pt idx="72">
                  <c:v>900</c:v>
                </c:pt>
                <c:pt idx="73">
                  <c:v>780</c:v>
                </c:pt>
                <c:pt idx="74">
                  <c:v>590</c:v>
                </c:pt>
                <c:pt idx="75">
                  <c:v>320</c:v>
                </c:pt>
                <c:pt idx="76">
                  <c:v>890</c:v>
                </c:pt>
                <c:pt idx="77">
                  <c:v>820</c:v>
                </c:pt>
                <c:pt idx="78">
                  <c:v>700</c:v>
                </c:pt>
                <c:pt idx="79">
                  <c:v>590</c:v>
                </c:pt>
                <c:pt idx="80">
                  <c:v>390</c:v>
                </c:pt>
                <c:pt idx="81">
                  <c:v>740</c:v>
                </c:pt>
                <c:pt idx="82">
                  <c:v>660</c:v>
                </c:pt>
                <c:pt idx="83">
                  <c:v>540</c:v>
                </c:pt>
                <c:pt idx="84">
                  <c:v>420</c:v>
                </c:pt>
                <c:pt idx="85">
                  <c:v>570</c:v>
                </c:pt>
                <c:pt idx="86">
                  <c:v>490</c:v>
                </c:pt>
                <c:pt idx="87">
                  <c:v>360</c:v>
                </c:pt>
              </c:numCache>
            </c:numRef>
          </c:xVal>
          <c:yVal>
            <c:numRef>
              <c:f>'vazio-100V'!$Y$3:$Y$90</c:f>
              <c:numCache>
                <c:formatCode>0.000</c:formatCode>
                <c:ptCount val="88"/>
                <c:pt idx="0">
                  <c:v>97.848100000000002</c:v>
                </c:pt>
                <c:pt idx="1">
                  <c:v>98.116100000000003</c:v>
                </c:pt>
                <c:pt idx="2">
                  <c:v>95.624799999999993</c:v>
                </c:pt>
                <c:pt idx="3">
                  <c:v>92.646600000000007</c:v>
                </c:pt>
                <c:pt idx="4">
                  <c:v>99.165199999999999</c:v>
                </c:pt>
                <c:pt idx="5">
                  <c:v>95.789199999999994</c:v>
                </c:pt>
                <c:pt idx="6">
                  <c:v>93.352500000000006</c:v>
                </c:pt>
                <c:pt idx="7">
                  <c:v>89.3001</c:v>
                </c:pt>
                <c:pt idx="8">
                  <c:v>85.387600000000006</c:v>
                </c:pt>
                <c:pt idx="9">
                  <c:v>99.332300000000004</c:v>
                </c:pt>
                <c:pt idx="10">
                  <c:v>95.9221</c:v>
                </c:pt>
                <c:pt idx="11">
                  <c:v>92.525099999999995</c:v>
                </c:pt>
                <c:pt idx="12">
                  <c:v>89.982100000000003</c:v>
                </c:pt>
                <c:pt idx="13">
                  <c:v>86.235500000000002</c:v>
                </c:pt>
                <c:pt idx="14">
                  <c:v>82.065600000000003</c:v>
                </c:pt>
                <c:pt idx="15">
                  <c:v>99.657399999999996</c:v>
                </c:pt>
                <c:pt idx="16">
                  <c:v>96.349900000000005</c:v>
                </c:pt>
                <c:pt idx="17">
                  <c:v>92.412899999999993</c:v>
                </c:pt>
                <c:pt idx="18">
                  <c:v>89.446100000000001</c:v>
                </c:pt>
                <c:pt idx="19">
                  <c:v>86.829800000000006</c:v>
                </c:pt>
                <c:pt idx="20">
                  <c:v>83.417199999999994</c:v>
                </c:pt>
                <c:pt idx="21">
                  <c:v>77.926199999999994</c:v>
                </c:pt>
                <c:pt idx="22">
                  <c:v>99.353399999999993</c:v>
                </c:pt>
                <c:pt idx="23">
                  <c:v>95.683199999999999</c:v>
                </c:pt>
                <c:pt idx="24">
                  <c:v>93.094300000000004</c:v>
                </c:pt>
                <c:pt idx="25">
                  <c:v>89.3065</c:v>
                </c:pt>
                <c:pt idx="26">
                  <c:v>85.662099999999995</c:v>
                </c:pt>
                <c:pt idx="27">
                  <c:v>82.236599999999996</c:v>
                </c:pt>
                <c:pt idx="28">
                  <c:v>78.712599999999995</c:v>
                </c:pt>
                <c:pt idx="29">
                  <c:v>96.406199999999998</c:v>
                </c:pt>
                <c:pt idx="30">
                  <c:v>93.383899999999997</c:v>
                </c:pt>
                <c:pt idx="31">
                  <c:v>90.412199999999999</c:v>
                </c:pt>
                <c:pt idx="32">
                  <c:v>86.0809</c:v>
                </c:pt>
                <c:pt idx="33">
                  <c:v>82.212900000000005</c:v>
                </c:pt>
                <c:pt idx="34">
                  <c:v>79.291399999999996</c:v>
                </c:pt>
                <c:pt idx="35">
                  <c:v>74.917199999999994</c:v>
                </c:pt>
                <c:pt idx="36">
                  <c:v>93.228899999999996</c:v>
                </c:pt>
                <c:pt idx="37">
                  <c:v>89.598299999999995</c:v>
                </c:pt>
                <c:pt idx="38">
                  <c:v>86.006399999999999</c:v>
                </c:pt>
                <c:pt idx="39">
                  <c:v>82.584199999999996</c:v>
                </c:pt>
                <c:pt idx="40">
                  <c:v>78.891900000000007</c:v>
                </c:pt>
                <c:pt idx="41">
                  <c:v>75.409199999999998</c:v>
                </c:pt>
                <c:pt idx="42">
                  <c:v>70.5685</c:v>
                </c:pt>
                <c:pt idx="43">
                  <c:v>90.256799999999998</c:v>
                </c:pt>
                <c:pt idx="44">
                  <c:v>86.295400000000001</c:v>
                </c:pt>
                <c:pt idx="45">
                  <c:v>82.421700000000001</c:v>
                </c:pt>
                <c:pt idx="46">
                  <c:v>78.6053</c:v>
                </c:pt>
                <c:pt idx="47">
                  <c:v>74.865099999999998</c:v>
                </c:pt>
                <c:pt idx="48">
                  <c:v>70.555899999999994</c:v>
                </c:pt>
                <c:pt idx="49">
                  <c:v>65.093400000000003</c:v>
                </c:pt>
                <c:pt idx="50">
                  <c:v>86.123999999999995</c:v>
                </c:pt>
                <c:pt idx="51">
                  <c:v>83.093500000000006</c:v>
                </c:pt>
                <c:pt idx="52">
                  <c:v>79.045299999999997</c:v>
                </c:pt>
                <c:pt idx="53">
                  <c:v>75.541200000000003</c:v>
                </c:pt>
                <c:pt idx="54">
                  <c:v>70.936599999999999</c:v>
                </c:pt>
                <c:pt idx="55">
                  <c:v>66.3947</c:v>
                </c:pt>
                <c:pt idx="56">
                  <c:v>59.414400000000001</c:v>
                </c:pt>
                <c:pt idx="57">
                  <c:v>61.0839</c:v>
                </c:pt>
                <c:pt idx="58">
                  <c:v>82.530100000000004</c:v>
                </c:pt>
                <c:pt idx="59">
                  <c:v>79.022900000000007</c:v>
                </c:pt>
                <c:pt idx="60">
                  <c:v>75.400099999999995</c:v>
                </c:pt>
                <c:pt idx="61">
                  <c:v>70.676000000000002</c:v>
                </c:pt>
                <c:pt idx="62">
                  <c:v>66.158199999999994</c:v>
                </c:pt>
                <c:pt idx="63">
                  <c:v>61.0839</c:v>
                </c:pt>
                <c:pt idx="64">
                  <c:v>79.542100000000005</c:v>
                </c:pt>
                <c:pt idx="65">
                  <c:v>75.352800000000002</c:v>
                </c:pt>
                <c:pt idx="66">
                  <c:v>71.024900000000002</c:v>
                </c:pt>
                <c:pt idx="67">
                  <c:v>66.303299999999993</c:v>
                </c:pt>
                <c:pt idx="68">
                  <c:v>61.622799999999998</c:v>
                </c:pt>
                <c:pt idx="69">
                  <c:v>54.340899999999998</c:v>
                </c:pt>
                <c:pt idx="70">
                  <c:v>77.025199999999998</c:v>
                </c:pt>
                <c:pt idx="71">
                  <c:v>72.301299999999998</c:v>
                </c:pt>
                <c:pt idx="72">
                  <c:v>67.995400000000004</c:v>
                </c:pt>
                <c:pt idx="73">
                  <c:v>64.9238</c:v>
                </c:pt>
                <c:pt idx="74">
                  <c:v>59.512500000000003</c:v>
                </c:pt>
                <c:pt idx="75">
                  <c:v>55.290999999999997</c:v>
                </c:pt>
                <c:pt idx="76">
                  <c:v>73.256699999999995</c:v>
                </c:pt>
                <c:pt idx="77">
                  <c:v>69.452699999999993</c:v>
                </c:pt>
                <c:pt idx="78">
                  <c:v>62.807600000000001</c:v>
                </c:pt>
                <c:pt idx="79">
                  <c:v>59.4681</c:v>
                </c:pt>
                <c:pt idx="80">
                  <c:v>54.811199999999999</c:v>
                </c:pt>
                <c:pt idx="81">
                  <c:v>69.577100000000002</c:v>
                </c:pt>
                <c:pt idx="82">
                  <c:v>63.01</c:v>
                </c:pt>
                <c:pt idx="83">
                  <c:v>58.3035</c:v>
                </c:pt>
                <c:pt idx="84">
                  <c:v>51.352699999999999</c:v>
                </c:pt>
                <c:pt idx="85">
                  <c:v>62.889400000000002</c:v>
                </c:pt>
                <c:pt idx="86">
                  <c:v>58.404600000000002</c:v>
                </c:pt>
                <c:pt idx="87">
                  <c:v>52.246400000000001</c:v>
                </c:pt>
              </c:numCache>
            </c:numRef>
          </c:yVal>
        </c:ser>
        <c:ser>
          <c:idx val="3"/>
          <c:order val="3"/>
          <c:tx>
            <c:v>T=0,5, 100V, 75%</c:v>
          </c:tx>
          <c:spPr>
            <a:ln w="28575">
              <a:noFill/>
            </a:ln>
          </c:spPr>
          <c:trendline>
            <c:spPr>
              <a:ln w="25400">
                <a:solidFill>
                  <a:schemeClr val="accent4"/>
                </a:solidFill>
              </a:ln>
            </c:spPr>
            <c:trendlineType val="linear"/>
          </c:trendline>
          <c:xVal>
            <c:numRef>
              <c:f>'0,5-100V'!$C$3:$C$33</c:f>
              <c:numCache>
                <c:formatCode>General</c:formatCode>
                <c:ptCount val="31"/>
                <c:pt idx="0">
                  <c:v>590</c:v>
                </c:pt>
                <c:pt idx="1">
                  <c:v>550</c:v>
                </c:pt>
                <c:pt idx="2">
                  <c:v>470</c:v>
                </c:pt>
                <c:pt idx="3">
                  <c:v>580</c:v>
                </c:pt>
                <c:pt idx="4">
                  <c:v>550</c:v>
                </c:pt>
                <c:pt idx="5">
                  <c:v>470</c:v>
                </c:pt>
                <c:pt idx="6">
                  <c:v>570</c:v>
                </c:pt>
                <c:pt idx="7">
                  <c:v>540</c:v>
                </c:pt>
                <c:pt idx="8">
                  <c:v>480</c:v>
                </c:pt>
                <c:pt idx="9">
                  <c:v>540</c:v>
                </c:pt>
                <c:pt idx="10">
                  <c:v>500</c:v>
                </c:pt>
                <c:pt idx="11">
                  <c:v>450</c:v>
                </c:pt>
                <c:pt idx="12">
                  <c:v>500</c:v>
                </c:pt>
                <c:pt idx="13">
                  <c:v>470</c:v>
                </c:pt>
                <c:pt idx="14">
                  <c:v>410</c:v>
                </c:pt>
                <c:pt idx="15">
                  <c:v>470</c:v>
                </c:pt>
                <c:pt idx="16">
                  <c:v>440</c:v>
                </c:pt>
                <c:pt idx="17">
                  <c:v>390</c:v>
                </c:pt>
                <c:pt idx="18">
                  <c:v>430</c:v>
                </c:pt>
                <c:pt idx="19">
                  <c:v>400</c:v>
                </c:pt>
                <c:pt idx="20">
                  <c:v>350</c:v>
                </c:pt>
                <c:pt idx="21">
                  <c:v>400</c:v>
                </c:pt>
                <c:pt idx="22">
                  <c:v>380</c:v>
                </c:pt>
                <c:pt idx="23">
                  <c:v>320</c:v>
                </c:pt>
                <c:pt idx="24">
                  <c:v>360</c:v>
                </c:pt>
                <c:pt idx="25">
                  <c:v>330</c:v>
                </c:pt>
                <c:pt idx="26">
                  <c:v>290</c:v>
                </c:pt>
                <c:pt idx="27">
                  <c:v>320</c:v>
                </c:pt>
                <c:pt idx="28">
                  <c:v>293</c:v>
                </c:pt>
                <c:pt idx="29">
                  <c:v>280</c:v>
                </c:pt>
                <c:pt idx="30">
                  <c:v>250</c:v>
                </c:pt>
              </c:numCache>
            </c:numRef>
          </c:xVal>
          <c:yVal>
            <c:numRef>
              <c:f>'0,5-100V'!$E$3:$E$33</c:f>
              <c:numCache>
                <c:formatCode>0.000</c:formatCode>
                <c:ptCount val="31"/>
                <c:pt idx="0">
                  <c:v>85.116</c:v>
                </c:pt>
                <c:pt idx="1">
                  <c:v>82.466300000000004</c:v>
                </c:pt>
                <c:pt idx="2">
                  <c:v>78.965900000000005</c:v>
                </c:pt>
                <c:pt idx="3">
                  <c:v>83.748999999999995</c:v>
                </c:pt>
                <c:pt idx="4">
                  <c:v>81.099500000000006</c:v>
                </c:pt>
                <c:pt idx="5">
                  <c:v>77.614900000000006</c:v>
                </c:pt>
                <c:pt idx="6">
                  <c:v>82.535600000000002</c:v>
                </c:pt>
                <c:pt idx="7">
                  <c:v>79.548400000000001</c:v>
                </c:pt>
                <c:pt idx="8">
                  <c:v>76.369900000000001</c:v>
                </c:pt>
                <c:pt idx="9">
                  <c:v>79.625200000000007</c:v>
                </c:pt>
                <c:pt idx="10">
                  <c:v>76.792500000000004</c:v>
                </c:pt>
                <c:pt idx="11">
                  <c:v>73.5642</c:v>
                </c:pt>
                <c:pt idx="12">
                  <c:v>77.4101</c:v>
                </c:pt>
                <c:pt idx="13">
                  <c:v>74.643199999999993</c:v>
                </c:pt>
                <c:pt idx="14">
                  <c:v>71.255300000000005</c:v>
                </c:pt>
                <c:pt idx="15">
                  <c:v>75.487399999999994</c:v>
                </c:pt>
                <c:pt idx="16">
                  <c:v>72.336100000000002</c:v>
                </c:pt>
                <c:pt idx="17">
                  <c:v>73.1571</c:v>
                </c:pt>
                <c:pt idx="18">
                  <c:v>70.091099999999997</c:v>
                </c:pt>
                <c:pt idx="19">
                  <c:v>66.493600000000001</c:v>
                </c:pt>
                <c:pt idx="20">
                  <c:v>66.543999999999997</c:v>
                </c:pt>
                <c:pt idx="21">
                  <c:v>70.876099999999994</c:v>
                </c:pt>
                <c:pt idx="22">
                  <c:v>67.5471</c:v>
                </c:pt>
                <c:pt idx="23">
                  <c:v>63.6128</c:v>
                </c:pt>
                <c:pt idx="24">
                  <c:v>68.381500000000003</c:v>
                </c:pt>
                <c:pt idx="25">
                  <c:v>65.027500000000003</c:v>
                </c:pt>
                <c:pt idx="26">
                  <c:v>60.922800000000002</c:v>
                </c:pt>
                <c:pt idx="27">
                  <c:v>65.666300000000007</c:v>
                </c:pt>
                <c:pt idx="28">
                  <c:v>62.071899999999999</c:v>
                </c:pt>
                <c:pt idx="29">
                  <c:v>63.040500000000002</c:v>
                </c:pt>
                <c:pt idx="30">
                  <c:v>59.250900000000001</c:v>
                </c:pt>
              </c:numCache>
            </c:numRef>
          </c:yVal>
        </c:ser>
        <c:ser>
          <c:idx val="4"/>
          <c:order val="4"/>
          <c:tx>
            <c:v>T=0,5, 100V, 100%</c:v>
          </c:tx>
          <c:spPr>
            <a:ln w="28575">
              <a:noFill/>
            </a:ln>
          </c:spPr>
          <c:xVal>
            <c:numRef>
              <c:f>'0,5-100V'!$O$3:$O$55</c:f>
              <c:numCache>
                <c:formatCode>General</c:formatCode>
                <c:ptCount val="53"/>
                <c:pt idx="0">
                  <c:v>1240</c:v>
                </c:pt>
                <c:pt idx="1">
                  <c:v>1170</c:v>
                </c:pt>
                <c:pt idx="2">
                  <c:v>980</c:v>
                </c:pt>
                <c:pt idx="3">
                  <c:v>870</c:v>
                </c:pt>
                <c:pt idx="4">
                  <c:v>710</c:v>
                </c:pt>
                <c:pt idx="5">
                  <c:v>1200</c:v>
                </c:pt>
                <c:pt idx="6">
                  <c:v>1050</c:v>
                </c:pt>
                <c:pt idx="7">
                  <c:v>930</c:v>
                </c:pt>
                <c:pt idx="8">
                  <c:v>850</c:v>
                </c:pt>
                <c:pt idx="9">
                  <c:v>700</c:v>
                </c:pt>
                <c:pt idx="10">
                  <c:v>975</c:v>
                </c:pt>
                <c:pt idx="11">
                  <c:v>900</c:v>
                </c:pt>
                <c:pt idx="12">
                  <c:v>840</c:v>
                </c:pt>
                <c:pt idx="13">
                  <c:v>760</c:v>
                </c:pt>
                <c:pt idx="14">
                  <c:v>640</c:v>
                </c:pt>
                <c:pt idx="15">
                  <c:v>900</c:v>
                </c:pt>
                <c:pt idx="16">
                  <c:v>860</c:v>
                </c:pt>
                <c:pt idx="17">
                  <c:v>800</c:v>
                </c:pt>
                <c:pt idx="18">
                  <c:v>720</c:v>
                </c:pt>
                <c:pt idx="19">
                  <c:v>600</c:v>
                </c:pt>
                <c:pt idx="20">
                  <c:v>810</c:v>
                </c:pt>
                <c:pt idx="21">
                  <c:v>780</c:v>
                </c:pt>
                <c:pt idx="22">
                  <c:v>720</c:v>
                </c:pt>
                <c:pt idx="23">
                  <c:v>510</c:v>
                </c:pt>
                <c:pt idx="24">
                  <c:v>740</c:v>
                </c:pt>
                <c:pt idx="25">
                  <c:v>720</c:v>
                </c:pt>
                <c:pt idx="26">
                  <c:v>660</c:v>
                </c:pt>
                <c:pt idx="27">
                  <c:v>590</c:v>
                </c:pt>
                <c:pt idx="28">
                  <c:v>480</c:v>
                </c:pt>
                <c:pt idx="29">
                  <c:v>680</c:v>
                </c:pt>
                <c:pt idx="30">
                  <c:v>640</c:v>
                </c:pt>
                <c:pt idx="31">
                  <c:v>590</c:v>
                </c:pt>
                <c:pt idx="32">
                  <c:v>520</c:v>
                </c:pt>
                <c:pt idx="33">
                  <c:v>400</c:v>
                </c:pt>
                <c:pt idx="34">
                  <c:v>600</c:v>
                </c:pt>
                <c:pt idx="35">
                  <c:v>570</c:v>
                </c:pt>
                <c:pt idx="36">
                  <c:v>500</c:v>
                </c:pt>
                <c:pt idx="37">
                  <c:v>450</c:v>
                </c:pt>
                <c:pt idx="38">
                  <c:v>540</c:v>
                </c:pt>
                <c:pt idx="39">
                  <c:v>510</c:v>
                </c:pt>
                <c:pt idx="40">
                  <c:v>450</c:v>
                </c:pt>
                <c:pt idx="41">
                  <c:v>400</c:v>
                </c:pt>
                <c:pt idx="42">
                  <c:v>480</c:v>
                </c:pt>
                <c:pt idx="43">
                  <c:v>440</c:v>
                </c:pt>
                <c:pt idx="44">
                  <c:v>400</c:v>
                </c:pt>
                <c:pt idx="45">
                  <c:v>340</c:v>
                </c:pt>
                <c:pt idx="46">
                  <c:v>420</c:v>
                </c:pt>
                <c:pt idx="47">
                  <c:v>390</c:v>
                </c:pt>
                <c:pt idx="48">
                  <c:v>340</c:v>
                </c:pt>
                <c:pt idx="49">
                  <c:v>270</c:v>
                </c:pt>
                <c:pt idx="50">
                  <c:v>340</c:v>
                </c:pt>
                <c:pt idx="51">
                  <c:v>320</c:v>
                </c:pt>
                <c:pt idx="52">
                  <c:v>260</c:v>
                </c:pt>
              </c:numCache>
            </c:numRef>
          </c:xVal>
          <c:yVal>
            <c:numRef>
              <c:f>'0,5-100V'!$Q$3:$Q$55</c:f>
              <c:numCache>
                <c:formatCode>0.000</c:formatCode>
                <c:ptCount val="53"/>
                <c:pt idx="0">
                  <c:v>98.338700000000003</c:v>
                </c:pt>
                <c:pt idx="1">
                  <c:v>100.31310000000001</c:v>
                </c:pt>
                <c:pt idx="2">
                  <c:v>102.14060000000001</c:v>
                </c:pt>
                <c:pt idx="3">
                  <c:v>96.37</c:v>
                </c:pt>
                <c:pt idx="4">
                  <c:v>91.937100000000001</c:v>
                </c:pt>
                <c:pt idx="5">
                  <c:v>100.0086</c:v>
                </c:pt>
                <c:pt idx="6">
                  <c:v>102.0003</c:v>
                </c:pt>
                <c:pt idx="7">
                  <c:v>100.4849</c:v>
                </c:pt>
                <c:pt idx="8">
                  <c:v>96.661699999999996</c:v>
                </c:pt>
                <c:pt idx="9">
                  <c:v>92.293800000000005</c:v>
                </c:pt>
                <c:pt idx="10">
                  <c:v>99.151799999999994</c:v>
                </c:pt>
                <c:pt idx="11">
                  <c:v>97.725999999999999</c:v>
                </c:pt>
                <c:pt idx="12">
                  <c:v>94.063400000000001</c:v>
                </c:pt>
                <c:pt idx="13">
                  <c:v>90.583100000000002</c:v>
                </c:pt>
                <c:pt idx="14">
                  <c:v>86.472300000000004</c:v>
                </c:pt>
                <c:pt idx="15">
                  <c:v>97.792299999999997</c:v>
                </c:pt>
                <c:pt idx="16">
                  <c:v>94.861699999999999</c:v>
                </c:pt>
                <c:pt idx="17">
                  <c:v>90.601399999999998</c:v>
                </c:pt>
                <c:pt idx="18">
                  <c:v>87.422499999999999</c:v>
                </c:pt>
                <c:pt idx="19">
                  <c:v>82.9054</c:v>
                </c:pt>
                <c:pt idx="20">
                  <c:v>89.981700000000004</c:v>
                </c:pt>
                <c:pt idx="21">
                  <c:v>86.910300000000007</c:v>
                </c:pt>
                <c:pt idx="22">
                  <c:v>83.622799999999998</c:v>
                </c:pt>
                <c:pt idx="23">
                  <c:v>80.811099999999996</c:v>
                </c:pt>
                <c:pt idx="24">
                  <c:v>94.374200000000002</c:v>
                </c:pt>
                <c:pt idx="25">
                  <c:v>90.875699999999995</c:v>
                </c:pt>
                <c:pt idx="26">
                  <c:v>87.373599999999996</c:v>
                </c:pt>
                <c:pt idx="27">
                  <c:v>83.743399999999994</c:v>
                </c:pt>
                <c:pt idx="28">
                  <c:v>79.241600000000005</c:v>
                </c:pt>
                <c:pt idx="29">
                  <c:v>89.645300000000006</c:v>
                </c:pt>
                <c:pt idx="30">
                  <c:v>85.996200000000002</c:v>
                </c:pt>
                <c:pt idx="31">
                  <c:v>82.452500000000001</c:v>
                </c:pt>
                <c:pt idx="32">
                  <c:v>78.436800000000005</c:v>
                </c:pt>
                <c:pt idx="33">
                  <c:v>73.114800000000002</c:v>
                </c:pt>
                <c:pt idx="34">
                  <c:v>86.215000000000003</c:v>
                </c:pt>
                <c:pt idx="35">
                  <c:v>82.594399999999993</c:v>
                </c:pt>
                <c:pt idx="36">
                  <c:v>78.740200000000002</c:v>
                </c:pt>
                <c:pt idx="37">
                  <c:v>74.311199999999999</c:v>
                </c:pt>
                <c:pt idx="38">
                  <c:v>83.309799999999996</c:v>
                </c:pt>
                <c:pt idx="39">
                  <c:v>79.553899999999999</c:v>
                </c:pt>
                <c:pt idx="40">
                  <c:v>75.487799999999993</c:v>
                </c:pt>
                <c:pt idx="41">
                  <c:v>71.070899999999995</c:v>
                </c:pt>
                <c:pt idx="42">
                  <c:v>80.435500000000005</c:v>
                </c:pt>
                <c:pt idx="43">
                  <c:v>76.437700000000007</c:v>
                </c:pt>
                <c:pt idx="44">
                  <c:v>71.857900000000001</c:v>
                </c:pt>
                <c:pt idx="45">
                  <c:v>67.136600000000001</c:v>
                </c:pt>
                <c:pt idx="46">
                  <c:v>76.924300000000002</c:v>
                </c:pt>
                <c:pt idx="47">
                  <c:v>72.787000000000006</c:v>
                </c:pt>
                <c:pt idx="48">
                  <c:v>68.203400000000002</c:v>
                </c:pt>
                <c:pt idx="49">
                  <c:v>62.65</c:v>
                </c:pt>
                <c:pt idx="50">
                  <c:v>69.386799999999994</c:v>
                </c:pt>
                <c:pt idx="51">
                  <c:v>64.796599999999998</c:v>
                </c:pt>
                <c:pt idx="52">
                  <c:v>59.464399999999998</c:v>
                </c:pt>
              </c:numCache>
            </c:numRef>
          </c:yVal>
        </c:ser>
        <c:ser>
          <c:idx val="5"/>
          <c:order val="5"/>
          <c:tx>
            <c:v>T=1, 100V, 100%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6"/>
                </a:solidFill>
              </a:ln>
            </c:spPr>
            <c:trendlineType val="linear"/>
          </c:trendline>
          <c:xVal>
            <c:numRef>
              <c:f>'1-100V'!$C$3:$C$14</c:f>
              <c:numCache>
                <c:formatCode>General</c:formatCode>
                <c:ptCount val="12"/>
                <c:pt idx="0">
                  <c:v>710</c:v>
                </c:pt>
                <c:pt idx="1">
                  <c:v>670</c:v>
                </c:pt>
                <c:pt idx="2">
                  <c:v>640</c:v>
                </c:pt>
                <c:pt idx="3">
                  <c:v>620</c:v>
                </c:pt>
                <c:pt idx="4">
                  <c:v>580</c:v>
                </c:pt>
                <c:pt idx="5">
                  <c:v>540</c:v>
                </c:pt>
                <c:pt idx="6">
                  <c:v>500</c:v>
                </c:pt>
                <c:pt idx="7">
                  <c:v>450</c:v>
                </c:pt>
                <c:pt idx="8">
                  <c:v>400</c:v>
                </c:pt>
                <c:pt idx="9">
                  <c:v>360</c:v>
                </c:pt>
                <c:pt idx="10">
                  <c:v>300</c:v>
                </c:pt>
                <c:pt idx="11">
                  <c:v>250</c:v>
                </c:pt>
              </c:numCache>
            </c:numRef>
          </c:xVal>
          <c:yVal>
            <c:numRef>
              <c:f>'1-100V'!$E$3:$E$14</c:f>
              <c:numCache>
                <c:formatCode>0.000</c:formatCode>
                <c:ptCount val="12"/>
                <c:pt idx="0">
                  <c:v>97.8399</c:v>
                </c:pt>
                <c:pt idx="1">
                  <c:v>97.671899999999994</c:v>
                </c:pt>
                <c:pt idx="2">
                  <c:v>95.214299999999994</c:v>
                </c:pt>
                <c:pt idx="3">
                  <c:v>92.938599999999994</c:v>
                </c:pt>
                <c:pt idx="4">
                  <c:v>90.599800000000002</c:v>
                </c:pt>
                <c:pt idx="5">
                  <c:v>88.178799999999995</c:v>
                </c:pt>
                <c:pt idx="6">
                  <c:v>85.508700000000005</c:v>
                </c:pt>
                <c:pt idx="7">
                  <c:v>82.261399999999995</c:v>
                </c:pt>
                <c:pt idx="8">
                  <c:v>79.136899999999997</c:v>
                </c:pt>
                <c:pt idx="9">
                  <c:v>75.7393</c:v>
                </c:pt>
                <c:pt idx="10">
                  <c:v>72.389899999999997</c:v>
                </c:pt>
                <c:pt idx="11">
                  <c:v>64.501800000000003</c:v>
                </c:pt>
              </c:numCache>
            </c:numRef>
          </c:yVal>
        </c:ser>
        <c:axId val="77393920"/>
        <c:axId val="77395840"/>
      </c:scatterChart>
      <c:valAx>
        <c:axId val="77393920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200"/>
                  <a:t>Velocidade</a:t>
                </a:r>
                <a:r>
                  <a:rPr lang="pt-PT" sz="1200" baseline="0"/>
                  <a:t> (rpm)</a:t>
                </a:r>
                <a:endParaRPr lang="pt-PT" sz="1200"/>
              </a:p>
            </c:rich>
          </c:tx>
        </c:title>
        <c:numFmt formatCode="General" sourceLinked="1"/>
        <c:tickLblPos val="nextTo"/>
        <c:crossAx val="77395840"/>
        <c:crosses val="autoZero"/>
        <c:crossBetween val="midCat"/>
      </c:valAx>
      <c:valAx>
        <c:axId val="77395840"/>
        <c:scaling>
          <c:orientation val="minMax"/>
          <c:min val="30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200"/>
                  <a:t>Tensão</a:t>
                </a:r>
                <a:r>
                  <a:rPr lang="pt-PT" sz="1200" baseline="0"/>
                  <a:t> eficaz (V)</a:t>
                </a:r>
                <a:endParaRPr lang="pt-PT" sz="1200"/>
              </a:p>
            </c:rich>
          </c:tx>
        </c:title>
        <c:numFmt formatCode="General" sourceLinked="0"/>
        <c:tickLblPos val="nextTo"/>
        <c:crossAx val="77393920"/>
        <c:crosses val="autoZero"/>
        <c:crossBetween val="midCat"/>
      </c:valAx>
    </c:plotArea>
    <c:legend>
      <c:legendPos val="r"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/>
      <c:scatterChart>
        <c:scatterStyle val="lineMarker"/>
        <c:ser>
          <c:idx val="0"/>
          <c:order val="0"/>
          <c:tx>
            <c:v>Vazio-200V-25%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1"/>
                </a:solidFill>
              </a:ln>
            </c:spPr>
            <c:trendlineType val="linear"/>
          </c:trendline>
          <c:xVal>
            <c:numRef>
              <c:f>'Vazio-200V'!$C$3:$C$54</c:f>
              <c:numCache>
                <c:formatCode>General</c:formatCode>
                <c:ptCount val="52"/>
                <c:pt idx="0">
                  <c:v>1010</c:v>
                </c:pt>
                <c:pt idx="1">
                  <c:v>1000</c:v>
                </c:pt>
                <c:pt idx="2">
                  <c:v>980</c:v>
                </c:pt>
                <c:pt idx="3">
                  <c:v>870</c:v>
                </c:pt>
                <c:pt idx="4">
                  <c:v>620</c:v>
                </c:pt>
                <c:pt idx="5">
                  <c:v>1100</c:v>
                </c:pt>
                <c:pt idx="6">
                  <c:v>1070</c:v>
                </c:pt>
                <c:pt idx="7">
                  <c:v>1000</c:v>
                </c:pt>
                <c:pt idx="8">
                  <c:v>880</c:v>
                </c:pt>
                <c:pt idx="9">
                  <c:v>680</c:v>
                </c:pt>
                <c:pt idx="10">
                  <c:v>1070</c:v>
                </c:pt>
                <c:pt idx="11">
                  <c:v>1020</c:v>
                </c:pt>
                <c:pt idx="12">
                  <c:v>920</c:v>
                </c:pt>
                <c:pt idx="13">
                  <c:v>820</c:v>
                </c:pt>
                <c:pt idx="14">
                  <c:v>650</c:v>
                </c:pt>
                <c:pt idx="15">
                  <c:v>1030</c:v>
                </c:pt>
                <c:pt idx="16">
                  <c:v>980</c:v>
                </c:pt>
                <c:pt idx="17">
                  <c:v>900</c:v>
                </c:pt>
                <c:pt idx="18">
                  <c:v>800</c:v>
                </c:pt>
                <c:pt idx="19">
                  <c:v>650</c:v>
                </c:pt>
                <c:pt idx="20">
                  <c:v>930</c:v>
                </c:pt>
                <c:pt idx="21">
                  <c:v>880</c:v>
                </c:pt>
                <c:pt idx="22">
                  <c:v>800</c:v>
                </c:pt>
                <c:pt idx="23">
                  <c:v>700</c:v>
                </c:pt>
                <c:pt idx="24">
                  <c:v>540</c:v>
                </c:pt>
                <c:pt idx="25">
                  <c:v>870</c:v>
                </c:pt>
                <c:pt idx="26">
                  <c:v>820</c:v>
                </c:pt>
                <c:pt idx="27">
                  <c:v>750</c:v>
                </c:pt>
                <c:pt idx="28">
                  <c:v>660</c:v>
                </c:pt>
                <c:pt idx="29">
                  <c:v>500</c:v>
                </c:pt>
                <c:pt idx="30">
                  <c:v>780</c:v>
                </c:pt>
                <c:pt idx="31">
                  <c:v>730</c:v>
                </c:pt>
                <c:pt idx="32">
                  <c:v>660</c:v>
                </c:pt>
                <c:pt idx="33">
                  <c:v>580</c:v>
                </c:pt>
                <c:pt idx="34">
                  <c:v>430</c:v>
                </c:pt>
                <c:pt idx="35">
                  <c:v>720</c:v>
                </c:pt>
                <c:pt idx="36">
                  <c:v>680</c:v>
                </c:pt>
                <c:pt idx="37">
                  <c:v>600</c:v>
                </c:pt>
                <c:pt idx="38">
                  <c:v>520</c:v>
                </c:pt>
                <c:pt idx="39">
                  <c:v>380</c:v>
                </c:pt>
                <c:pt idx="40">
                  <c:v>630</c:v>
                </c:pt>
                <c:pt idx="41">
                  <c:v>590</c:v>
                </c:pt>
                <c:pt idx="42">
                  <c:v>500</c:v>
                </c:pt>
                <c:pt idx="43">
                  <c:v>430</c:v>
                </c:pt>
                <c:pt idx="44">
                  <c:v>320</c:v>
                </c:pt>
                <c:pt idx="45">
                  <c:v>570</c:v>
                </c:pt>
                <c:pt idx="46">
                  <c:v>520</c:v>
                </c:pt>
                <c:pt idx="47">
                  <c:v>460</c:v>
                </c:pt>
                <c:pt idx="48">
                  <c:v>390</c:v>
                </c:pt>
                <c:pt idx="49">
                  <c:v>480</c:v>
                </c:pt>
                <c:pt idx="50">
                  <c:v>450</c:v>
                </c:pt>
                <c:pt idx="51">
                  <c:v>390</c:v>
                </c:pt>
              </c:numCache>
            </c:numRef>
          </c:xVal>
          <c:yVal>
            <c:numRef>
              <c:f>'Vazio-200V'!$E$3:$E$54</c:f>
              <c:numCache>
                <c:formatCode>0.000</c:formatCode>
                <c:ptCount val="52"/>
                <c:pt idx="0">
                  <c:v>84.445700000000002</c:v>
                </c:pt>
                <c:pt idx="1">
                  <c:v>83.137600000000006</c:v>
                </c:pt>
                <c:pt idx="2">
                  <c:v>81.194199999999995</c:v>
                </c:pt>
                <c:pt idx="3">
                  <c:v>78.841099999999997</c:v>
                </c:pt>
                <c:pt idx="4">
                  <c:v>74.674000000000007</c:v>
                </c:pt>
                <c:pt idx="5">
                  <c:v>83.275499999999994</c:v>
                </c:pt>
                <c:pt idx="6">
                  <c:v>81.3904</c:v>
                </c:pt>
                <c:pt idx="7">
                  <c:v>79.387900000000002</c:v>
                </c:pt>
                <c:pt idx="8">
                  <c:v>77.545100000000005</c:v>
                </c:pt>
                <c:pt idx="9">
                  <c:v>74.039199999999994</c:v>
                </c:pt>
                <c:pt idx="10">
                  <c:v>81.284599999999998</c:v>
                </c:pt>
                <c:pt idx="11">
                  <c:v>79.839399999999998</c:v>
                </c:pt>
                <c:pt idx="12">
                  <c:v>77.653199999999998</c:v>
                </c:pt>
                <c:pt idx="13">
                  <c:v>75.226299999999995</c:v>
                </c:pt>
                <c:pt idx="14">
                  <c:v>71.825699999999998</c:v>
                </c:pt>
                <c:pt idx="15">
                  <c:v>79.218999999999994</c:v>
                </c:pt>
                <c:pt idx="16">
                  <c:v>77.063900000000004</c:v>
                </c:pt>
                <c:pt idx="17">
                  <c:v>75.032499999999999</c:v>
                </c:pt>
                <c:pt idx="18">
                  <c:v>72.634399999999999</c:v>
                </c:pt>
                <c:pt idx="19">
                  <c:v>69.028499999999994</c:v>
                </c:pt>
                <c:pt idx="20">
                  <c:v>76.844300000000004</c:v>
                </c:pt>
                <c:pt idx="21">
                  <c:v>74.767300000000006</c:v>
                </c:pt>
                <c:pt idx="22">
                  <c:v>72.436000000000007</c:v>
                </c:pt>
                <c:pt idx="23">
                  <c:v>69.821700000000007</c:v>
                </c:pt>
                <c:pt idx="24">
                  <c:v>65.357699999999994</c:v>
                </c:pt>
                <c:pt idx="25">
                  <c:v>74.871799999999993</c:v>
                </c:pt>
                <c:pt idx="26">
                  <c:v>72.637</c:v>
                </c:pt>
                <c:pt idx="27">
                  <c:v>69.260900000000007</c:v>
                </c:pt>
                <c:pt idx="28">
                  <c:v>66.877600000000001</c:v>
                </c:pt>
                <c:pt idx="29">
                  <c:v>62.7166</c:v>
                </c:pt>
                <c:pt idx="30">
                  <c:v>71.878900000000002</c:v>
                </c:pt>
                <c:pt idx="31">
                  <c:v>69.515000000000001</c:v>
                </c:pt>
                <c:pt idx="32">
                  <c:v>66.682299999999998</c:v>
                </c:pt>
                <c:pt idx="33">
                  <c:v>63.235999999999997</c:v>
                </c:pt>
                <c:pt idx="34">
                  <c:v>59.262500000000003</c:v>
                </c:pt>
                <c:pt idx="35">
                  <c:v>69.403899999999993</c:v>
                </c:pt>
                <c:pt idx="36">
                  <c:v>66.536000000000001</c:v>
                </c:pt>
                <c:pt idx="37">
                  <c:v>63.590200000000003</c:v>
                </c:pt>
                <c:pt idx="38">
                  <c:v>60.497700000000002</c:v>
                </c:pt>
                <c:pt idx="39">
                  <c:v>55.631500000000003</c:v>
                </c:pt>
                <c:pt idx="40">
                  <c:v>66.706800000000001</c:v>
                </c:pt>
                <c:pt idx="41">
                  <c:v>63.688000000000002</c:v>
                </c:pt>
                <c:pt idx="42">
                  <c:v>60.456400000000002</c:v>
                </c:pt>
                <c:pt idx="43">
                  <c:v>56.762900000000002</c:v>
                </c:pt>
                <c:pt idx="44">
                  <c:v>52.601799999999997</c:v>
                </c:pt>
                <c:pt idx="45">
                  <c:v>63.384</c:v>
                </c:pt>
                <c:pt idx="46">
                  <c:v>60.619199999999999</c:v>
                </c:pt>
                <c:pt idx="47">
                  <c:v>57.483899999999998</c:v>
                </c:pt>
                <c:pt idx="48">
                  <c:v>53.787599999999998</c:v>
                </c:pt>
                <c:pt idx="49">
                  <c:v>60.739699999999999</c:v>
                </c:pt>
                <c:pt idx="50">
                  <c:v>57.465400000000002</c:v>
                </c:pt>
                <c:pt idx="51">
                  <c:v>54.020499999999998</c:v>
                </c:pt>
              </c:numCache>
            </c:numRef>
          </c:yVal>
        </c:ser>
        <c:ser>
          <c:idx val="1"/>
          <c:order val="1"/>
          <c:tx>
            <c:v>Vazio-200V-50%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2"/>
                </a:solidFill>
              </a:ln>
            </c:spPr>
            <c:trendlineType val="linear"/>
          </c:trendline>
          <c:xVal>
            <c:numRef>
              <c:f>'Vazio-200V'!$M$3:$M$81</c:f>
              <c:numCache>
                <c:formatCode>General</c:formatCode>
                <c:ptCount val="79"/>
                <c:pt idx="0">
                  <c:v>2790</c:v>
                </c:pt>
                <c:pt idx="1">
                  <c:v>2770</c:v>
                </c:pt>
                <c:pt idx="2">
                  <c:v>2700</c:v>
                </c:pt>
                <c:pt idx="3">
                  <c:v>2590</c:v>
                </c:pt>
                <c:pt idx="4">
                  <c:v>2450</c:v>
                </c:pt>
                <c:pt idx="5">
                  <c:v>2160</c:v>
                </c:pt>
                <c:pt idx="6">
                  <c:v>1560</c:v>
                </c:pt>
                <c:pt idx="7">
                  <c:v>2680</c:v>
                </c:pt>
                <c:pt idx="8">
                  <c:v>2600</c:v>
                </c:pt>
                <c:pt idx="9">
                  <c:v>2500</c:v>
                </c:pt>
                <c:pt idx="10">
                  <c:v>1390</c:v>
                </c:pt>
                <c:pt idx="11">
                  <c:v>2230</c:v>
                </c:pt>
                <c:pt idx="12">
                  <c:v>1900</c:v>
                </c:pt>
                <c:pt idx="13">
                  <c:v>1290</c:v>
                </c:pt>
                <c:pt idx="14">
                  <c:v>2500</c:v>
                </c:pt>
                <c:pt idx="15">
                  <c:v>2450</c:v>
                </c:pt>
                <c:pt idx="16">
                  <c:v>2390</c:v>
                </c:pt>
                <c:pt idx="17">
                  <c:v>2280</c:v>
                </c:pt>
                <c:pt idx="18">
                  <c:v>2100</c:v>
                </c:pt>
                <c:pt idx="19">
                  <c:v>1850</c:v>
                </c:pt>
                <c:pt idx="20">
                  <c:v>1300</c:v>
                </c:pt>
                <c:pt idx="21">
                  <c:v>2300</c:v>
                </c:pt>
                <c:pt idx="22">
                  <c:v>2250</c:v>
                </c:pt>
                <c:pt idx="23">
                  <c:v>2190</c:v>
                </c:pt>
                <c:pt idx="24">
                  <c:v>2040</c:v>
                </c:pt>
                <c:pt idx="25">
                  <c:v>1850</c:v>
                </c:pt>
                <c:pt idx="26">
                  <c:v>1550</c:v>
                </c:pt>
                <c:pt idx="27">
                  <c:v>1050</c:v>
                </c:pt>
                <c:pt idx="28">
                  <c:v>2120</c:v>
                </c:pt>
                <c:pt idx="29">
                  <c:v>2070</c:v>
                </c:pt>
                <c:pt idx="30">
                  <c:v>1960</c:v>
                </c:pt>
                <c:pt idx="31">
                  <c:v>1860</c:v>
                </c:pt>
                <c:pt idx="32">
                  <c:v>1690</c:v>
                </c:pt>
                <c:pt idx="33">
                  <c:v>1400</c:v>
                </c:pt>
                <c:pt idx="34">
                  <c:v>1980</c:v>
                </c:pt>
                <c:pt idx="35">
                  <c:v>1910</c:v>
                </c:pt>
                <c:pt idx="36">
                  <c:v>1770</c:v>
                </c:pt>
                <c:pt idx="37">
                  <c:v>1650</c:v>
                </c:pt>
                <c:pt idx="38">
                  <c:v>1460</c:v>
                </c:pt>
                <c:pt idx="39">
                  <c:v>1180</c:v>
                </c:pt>
                <c:pt idx="40">
                  <c:v>1760</c:v>
                </c:pt>
                <c:pt idx="41">
                  <c:v>1680</c:v>
                </c:pt>
                <c:pt idx="42">
                  <c:v>1620</c:v>
                </c:pt>
                <c:pt idx="43">
                  <c:v>1500</c:v>
                </c:pt>
                <c:pt idx="44">
                  <c:v>1320</c:v>
                </c:pt>
                <c:pt idx="45">
                  <c:v>1040</c:v>
                </c:pt>
                <c:pt idx="46">
                  <c:v>1600</c:v>
                </c:pt>
                <c:pt idx="47">
                  <c:v>1520</c:v>
                </c:pt>
                <c:pt idx="48">
                  <c:v>1400</c:v>
                </c:pt>
                <c:pt idx="49">
                  <c:v>1270</c:v>
                </c:pt>
                <c:pt idx="50">
                  <c:v>1090</c:v>
                </c:pt>
                <c:pt idx="51">
                  <c:v>790</c:v>
                </c:pt>
                <c:pt idx="52">
                  <c:v>1400</c:v>
                </c:pt>
                <c:pt idx="53">
                  <c:v>1370</c:v>
                </c:pt>
                <c:pt idx="54">
                  <c:v>1250</c:v>
                </c:pt>
                <c:pt idx="55">
                  <c:v>1120</c:v>
                </c:pt>
                <c:pt idx="56">
                  <c:v>980</c:v>
                </c:pt>
                <c:pt idx="57">
                  <c:v>660</c:v>
                </c:pt>
                <c:pt idx="58">
                  <c:v>1200</c:v>
                </c:pt>
                <c:pt idx="59">
                  <c:v>1150</c:v>
                </c:pt>
                <c:pt idx="60">
                  <c:v>1030</c:v>
                </c:pt>
                <c:pt idx="61">
                  <c:v>910</c:v>
                </c:pt>
                <c:pt idx="62">
                  <c:v>750</c:v>
                </c:pt>
                <c:pt idx="63">
                  <c:v>1020</c:v>
                </c:pt>
                <c:pt idx="64">
                  <c:v>970</c:v>
                </c:pt>
                <c:pt idx="65">
                  <c:v>860</c:v>
                </c:pt>
                <c:pt idx="66">
                  <c:v>770</c:v>
                </c:pt>
                <c:pt idx="67">
                  <c:v>620</c:v>
                </c:pt>
                <c:pt idx="68">
                  <c:v>850</c:v>
                </c:pt>
                <c:pt idx="69">
                  <c:v>770</c:v>
                </c:pt>
                <c:pt idx="70">
                  <c:v>670</c:v>
                </c:pt>
                <c:pt idx="71">
                  <c:v>570</c:v>
                </c:pt>
                <c:pt idx="72">
                  <c:v>690</c:v>
                </c:pt>
                <c:pt idx="73">
                  <c:v>630</c:v>
                </c:pt>
                <c:pt idx="74">
                  <c:v>520</c:v>
                </c:pt>
                <c:pt idx="75">
                  <c:v>560</c:v>
                </c:pt>
                <c:pt idx="76">
                  <c:v>490</c:v>
                </c:pt>
                <c:pt idx="77">
                  <c:v>390</c:v>
                </c:pt>
                <c:pt idx="78">
                  <c:v>420</c:v>
                </c:pt>
              </c:numCache>
            </c:numRef>
          </c:xVal>
          <c:yVal>
            <c:numRef>
              <c:f>'Vazio-200V'!$O$3:$O$81</c:f>
              <c:numCache>
                <c:formatCode>0.000</c:formatCode>
                <c:ptCount val="79"/>
                <c:pt idx="0">
                  <c:v>135.43389999999999</c:v>
                </c:pt>
                <c:pt idx="1">
                  <c:v>132.40450000000001</c:v>
                </c:pt>
                <c:pt idx="2">
                  <c:v>129.46639999999999</c:v>
                </c:pt>
                <c:pt idx="3">
                  <c:v>125.215</c:v>
                </c:pt>
                <c:pt idx="4">
                  <c:v>120.6181</c:v>
                </c:pt>
                <c:pt idx="5">
                  <c:v>118.5759</c:v>
                </c:pt>
                <c:pt idx="6">
                  <c:v>112.6952</c:v>
                </c:pt>
                <c:pt idx="7">
                  <c:v>132.05670000000001</c:v>
                </c:pt>
                <c:pt idx="8">
                  <c:v>131.78110000000001</c:v>
                </c:pt>
                <c:pt idx="9">
                  <c:v>125.306</c:v>
                </c:pt>
                <c:pt idx="10">
                  <c:v>121.2427</c:v>
                </c:pt>
                <c:pt idx="11">
                  <c:v>119.20829999999999</c:v>
                </c:pt>
                <c:pt idx="12">
                  <c:v>115.3242</c:v>
                </c:pt>
                <c:pt idx="13">
                  <c:v>108.5153</c:v>
                </c:pt>
                <c:pt idx="14">
                  <c:v>128.67099999999999</c:v>
                </c:pt>
                <c:pt idx="15">
                  <c:v>125.2179</c:v>
                </c:pt>
                <c:pt idx="16">
                  <c:v>122.2585</c:v>
                </c:pt>
                <c:pt idx="17">
                  <c:v>118.3629</c:v>
                </c:pt>
                <c:pt idx="18">
                  <c:v>114.892</c:v>
                </c:pt>
                <c:pt idx="19">
                  <c:v>109.9615</c:v>
                </c:pt>
                <c:pt idx="20">
                  <c:v>104.4144</c:v>
                </c:pt>
                <c:pt idx="21">
                  <c:v>124.9828</c:v>
                </c:pt>
                <c:pt idx="22">
                  <c:v>122.1361</c:v>
                </c:pt>
                <c:pt idx="23">
                  <c:v>118.413</c:v>
                </c:pt>
                <c:pt idx="24">
                  <c:v>114.1914</c:v>
                </c:pt>
                <c:pt idx="25">
                  <c:v>109.7499</c:v>
                </c:pt>
                <c:pt idx="26">
                  <c:v>106.1957</c:v>
                </c:pt>
                <c:pt idx="27">
                  <c:v>98.9435</c:v>
                </c:pt>
                <c:pt idx="28">
                  <c:v>121.4747</c:v>
                </c:pt>
                <c:pt idx="29">
                  <c:v>117.3094</c:v>
                </c:pt>
                <c:pt idx="30">
                  <c:v>113.7205</c:v>
                </c:pt>
                <c:pt idx="31">
                  <c:v>110.2715</c:v>
                </c:pt>
                <c:pt idx="32">
                  <c:v>105.7786</c:v>
                </c:pt>
                <c:pt idx="33">
                  <c:v>101.16630000000001</c:v>
                </c:pt>
                <c:pt idx="34">
                  <c:v>118.1437</c:v>
                </c:pt>
                <c:pt idx="35">
                  <c:v>114.0677</c:v>
                </c:pt>
                <c:pt idx="36">
                  <c:v>109.4122</c:v>
                </c:pt>
                <c:pt idx="37">
                  <c:v>105.8338</c:v>
                </c:pt>
                <c:pt idx="38">
                  <c:v>101.2949</c:v>
                </c:pt>
                <c:pt idx="39">
                  <c:v>95.9435</c:v>
                </c:pt>
                <c:pt idx="40">
                  <c:v>113.71729999999999</c:v>
                </c:pt>
                <c:pt idx="41">
                  <c:v>108.9477</c:v>
                </c:pt>
                <c:pt idx="42">
                  <c:v>105.03100000000001</c:v>
                </c:pt>
                <c:pt idx="43">
                  <c:v>101.7069</c:v>
                </c:pt>
                <c:pt idx="44">
                  <c:v>95.496300000000005</c:v>
                </c:pt>
                <c:pt idx="45">
                  <c:v>90.533799999999999</c:v>
                </c:pt>
                <c:pt idx="46">
                  <c:v>108.3843</c:v>
                </c:pt>
                <c:pt idx="47">
                  <c:v>105.6833</c:v>
                </c:pt>
                <c:pt idx="48">
                  <c:v>101.6709</c:v>
                </c:pt>
                <c:pt idx="49">
                  <c:v>97.2483</c:v>
                </c:pt>
                <c:pt idx="50">
                  <c:v>91.160600000000002</c:v>
                </c:pt>
                <c:pt idx="51">
                  <c:v>84.9345</c:v>
                </c:pt>
                <c:pt idx="52">
                  <c:v>104.7105</c:v>
                </c:pt>
                <c:pt idx="53">
                  <c:v>100.7616</c:v>
                </c:pt>
                <c:pt idx="54">
                  <c:v>95.915099999999995</c:v>
                </c:pt>
                <c:pt idx="55">
                  <c:v>90.599800000000002</c:v>
                </c:pt>
                <c:pt idx="56">
                  <c:v>86.371499999999997</c:v>
                </c:pt>
                <c:pt idx="57">
                  <c:v>78.912199999999999</c:v>
                </c:pt>
                <c:pt idx="58">
                  <c:v>100.8841</c:v>
                </c:pt>
                <c:pt idx="59">
                  <c:v>96.121200000000002</c:v>
                </c:pt>
                <c:pt idx="60">
                  <c:v>90.475499999999997</c:v>
                </c:pt>
                <c:pt idx="61">
                  <c:v>85.9435</c:v>
                </c:pt>
                <c:pt idx="62">
                  <c:v>79.973500000000001</c:v>
                </c:pt>
                <c:pt idx="63">
                  <c:v>96.024500000000003</c:v>
                </c:pt>
                <c:pt idx="64">
                  <c:v>91.326400000000007</c:v>
                </c:pt>
                <c:pt idx="65">
                  <c:v>85.613399999999999</c:v>
                </c:pt>
                <c:pt idx="66">
                  <c:v>80.282200000000003</c:v>
                </c:pt>
                <c:pt idx="67">
                  <c:v>73.282799999999995</c:v>
                </c:pt>
                <c:pt idx="68">
                  <c:v>86.5655</c:v>
                </c:pt>
                <c:pt idx="69">
                  <c:v>80.313199999999995</c:v>
                </c:pt>
                <c:pt idx="70">
                  <c:v>74.650499999999994</c:v>
                </c:pt>
                <c:pt idx="71">
                  <c:v>68.110299999999995</c:v>
                </c:pt>
                <c:pt idx="72">
                  <c:v>81.080500000000001</c:v>
                </c:pt>
                <c:pt idx="73">
                  <c:v>74.560699999999997</c:v>
                </c:pt>
                <c:pt idx="74">
                  <c:v>67.903700000000001</c:v>
                </c:pt>
                <c:pt idx="75">
                  <c:v>74.537999999999997</c:v>
                </c:pt>
                <c:pt idx="76">
                  <c:v>68.0779</c:v>
                </c:pt>
                <c:pt idx="77">
                  <c:v>60.858899999999998</c:v>
                </c:pt>
                <c:pt idx="78">
                  <c:v>67.610200000000006</c:v>
                </c:pt>
              </c:numCache>
            </c:numRef>
          </c:yVal>
        </c:ser>
        <c:ser>
          <c:idx val="2"/>
          <c:order val="2"/>
          <c:tx>
            <c:v>Vazio-200V-75%</c:v>
          </c:tx>
          <c:spPr>
            <a:ln w="28575">
              <a:noFill/>
            </a:ln>
          </c:spPr>
          <c:marker>
            <c:spPr>
              <a:noFill/>
            </c:spPr>
          </c:marker>
          <c:trendline>
            <c:spPr>
              <a:ln w="25400">
                <a:solidFill>
                  <a:schemeClr val="accent3"/>
                </a:solidFill>
              </a:ln>
            </c:spPr>
            <c:trendlineType val="linear"/>
          </c:trendline>
          <c:xVal>
            <c:numRef>
              <c:f>'Vazio-200V'!$W$3:$W$69</c:f>
              <c:numCache>
                <c:formatCode>General</c:formatCode>
                <c:ptCount val="67"/>
                <c:pt idx="0">
                  <c:v>3000</c:v>
                </c:pt>
                <c:pt idx="1">
                  <c:v>2700</c:v>
                </c:pt>
                <c:pt idx="2">
                  <c:v>2820</c:v>
                </c:pt>
                <c:pt idx="3">
                  <c:v>2390</c:v>
                </c:pt>
                <c:pt idx="4">
                  <c:v>2980</c:v>
                </c:pt>
                <c:pt idx="5">
                  <c:v>2850</c:v>
                </c:pt>
                <c:pt idx="6">
                  <c:v>2500</c:v>
                </c:pt>
                <c:pt idx="7">
                  <c:v>2970</c:v>
                </c:pt>
                <c:pt idx="8">
                  <c:v>2870</c:v>
                </c:pt>
                <c:pt idx="9">
                  <c:v>2510</c:v>
                </c:pt>
                <c:pt idx="10">
                  <c:v>2310</c:v>
                </c:pt>
                <c:pt idx="11">
                  <c:v>1650</c:v>
                </c:pt>
                <c:pt idx="12">
                  <c:v>2940</c:v>
                </c:pt>
                <c:pt idx="13">
                  <c:v>2890</c:v>
                </c:pt>
                <c:pt idx="14">
                  <c:v>2750</c:v>
                </c:pt>
                <c:pt idx="15">
                  <c:v>2680</c:v>
                </c:pt>
                <c:pt idx="16">
                  <c:v>2500</c:v>
                </c:pt>
                <c:pt idx="17">
                  <c:v>2250</c:v>
                </c:pt>
                <c:pt idx="18">
                  <c:v>1710</c:v>
                </c:pt>
                <c:pt idx="19">
                  <c:v>2800</c:v>
                </c:pt>
                <c:pt idx="20">
                  <c:v>2700</c:v>
                </c:pt>
                <c:pt idx="21">
                  <c:v>2510</c:v>
                </c:pt>
                <c:pt idx="22">
                  <c:v>2420</c:v>
                </c:pt>
                <c:pt idx="23">
                  <c:v>2160</c:v>
                </c:pt>
                <c:pt idx="24">
                  <c:v>1700</c:v>
                </c:pt>
                <c:pt idx="25">
                  <c:v>1330</c:v>
                </c:pt>
                <c:pt idx="26">
                  <c:v>2570</c:v>
                </c:pt>
                <c:pt idx="27">
                  <c:v>2500</c:v>
                </c:pt>
                <c:pt idx="28">
                  <c:v>2350</c:v>
                </c:pt>
                <c:pt idx="29">
                  <c:v>2220</c:v>
                </c:pt>
                <c:pt idx="30">
                  <c:v>2000</c:v>
                </c:pt>
                <c:pt idx="31">
                  <c:v>1700</c:v>
                </c:pt>
                <c:pt idx="32">
                  <c:v>1100</c:v>
                </c:pt>
                <c:pt idx="33">
                  <c:v>2300</c:v>
                </c:pt>
                <c:pt idx="34">
                  <c:v>2200</c:v>
                </c:pt>
                <c:pt idx="35">
                  <c:v>1820</c:v>
                </c:pt>
                <c:pt idx="36">
                  <c:v>1700</c:v>
                </c:pt>
                <c:pt idx="37">
                  <c:v>1420</c:v>
                </c:pt>
                <c:pt idx="38">
                  <c:v>1030</c:v>
                </c:pt>
                <c:pt idx="39">
                  <c:v>2000</c:v>
                </c:pt>
                <c:pt idx="40">
                  <c:v>2010</c:v>
                </c:pt>
                <c:pt idx="41">
                  <c:v>1840</c:v>
                </c:pt>
                <c:pt idx="42">
                  <c:v>1700</c:v>
                </c:pt>
                <c:pt idx="43">
                  <c:v>1500</c:v>
                </c:pt>
                <c:pt idx="44">
                  <c:v>1820</c:v>
                </c:pt>
                <c:pt idx="45">
                  <c:v>1720</c:v>
                </c:pt>
                <c:pt idx="46">
                  <c:v>1520</c:v>
                </c:pt>
                <c:pt idx="47">
                  <c:v>1350</c:v>
                </c:pt>
                <c:pt idx="48">
                  <c:v>1220</c:v>
                </c:pt>
                <c:pt idx="49">
                  <c:v>1560</c:v>
                </c:pt>
                <c:pt idx="50">
                  <c:v>1460</c:v>
                </c:pt>
                <c:pt idx="51">
                  <c:v>280</c:v>
                </c:pt>
                <c:pt idx="52">
                  <c:v>1130</c:v>
                </c:pt>
                <c:pt idx="53">
                  <c:v>1030</c:v>
                </c:pt>
                <c:pt idx="54">
                  <c:v>950</c:v>
                </c:pt>
                <c:pt idx="55">
                  <c:v>770</c:v>
                </c:pt>
                <c:pt idx="56">
                  <c:v>650</c:v>
                </c:pt>
                <c:pt idx="57">
                  <c:v>870</c:v>
                </c:pt>
                <c:pt idx="58">
                  <c:v>790</c:v>
                </c:pt>
                <c:pt idx="59">
                  <c:v>630</c:v>
                </c:pt>
                <c:pt idx="60">
                  <c:v>490</c:v>
                </c:pt>
                <c:pt idx="61">
                  <c:v>670</c:v>
                </c:pt>
                <c:pt idx="62">
                  <c:v>550</c:v>
                </c:pt>
                <c:pt idx="63">
                  <c:v>400</c:v>
                </c:pt>
                <c:pt idx="64">
                  <c:v>260</c:v>
                </c:pt>
                <c:pt idx="65">
                  <c:v>500</c:v>
                </c:pt>
                <c:pt idx="66">
                  <c:v>400</c:v>
                </c:pt>
              </c:numCache>
            </c:numRef>
          </c:xVal>
          <c:yVal>
            <c:numRef>
              <c:f>'Vazio-200V'!$Y$3:$Y$69</c:f>
              <c:numCache>
                <c:formatCode>0.000</c:formatCode>
                <c:ptCount val="67"/>
                <c:pt idx="0">
                  <c:v>146.18600000000001</c:v>
                </c:pt>
                <c:pt idx="1">
                  <c:v>139.4735</c:v>
                </c:pt>
                <c:pt idx="2">
                  <c:v>138.76169999999999</c:v>
                </c:pt>
                <c:pt idx="3">
                  <c:v>134.4528</c:v>
                </c:pt>
                <c:pt idx="4">
                  <c:v>139.6328</c:v>
                </c:pt>
                <c:pt idx="5">
                  <c:v>132.39570000000001</c:v>
                </c:pt>
                <c:pt idx="6">
                  <c:v>127.2201</c:v>
                </c:pt>
                <c:pt idx="7">
                  <c:v>143.7217</c:v>
                </c:pt>
                <c:pt idx="8">
                  <c:v>138.40530000000001</c:v>
                </c:pt>
                <c:pt idx="9">
                  <c:v>133.1172</c:v>
                </c:pt>
                <c:pt idx="10">
                  <c:v>128.98670000000001</c:v>
                </c:pt>
                <c:pt idx="11">
                  <c:v>120.712</c:v>
                </c:pt>
                <c:pt idx="12">
                  <c:v>148.601</c:v>
                </c:pt>
                <c:pt idx="13">
                  <c:v>142.83240000000001</c:v>
                </c:pt>
                <c:pt idx="14">
                  <c:v>138.07089999999999</c:v>
                </c:pt>
                <c:pt idx="15">
                  <c:v>133.52449999999999</c:v>
                </c:pt>
                <c:pt idx="16">
                  <c:v>127.7509</c:v>
                </c:pt>
                <c:pt idx="17">
                  <c:v>122.7814</c:v>
                </c:pt>
                <c:pt idx="18">
                  <c:v>115.926</c:v>
                </c:pt>
                <c:pt idx="19">
                  <c:v>144.62909999999999</c:v>
                </c:pt>
                <c:pt idx="20">
                  <c:v>137.8716</c:v>
                </c:pt>
                <c:pt idx="21">
                  <c:v>133.12370000000001</c:v>
                </c:pt>
                <c:pt idx="22">
                  <c:v>126.1797</c:v>
                </c:pt>
                <c:pt idx="23">
                  <c:v>122.70180000000001</c:v>
                </c:pt>
                <c:pt idx="24">
                  <c:v>116.23309999999999</c:v>
                </c:pt>
                <c:pt idx="25">
                  <c:v>107.82940000000001</c:v>
                </c:pt>
                <c:pt idx="26">
                  <c:v>138.2706</c:v>
                </c:pt>
                <c:pt idx="27">
                  <c:v>133.803</c:v>
                </c:pt>
                <c:pt idx="28">
                  <c:v>126.3447</c:v>
                </c:pt>
                <c:pt idx="29">
                  <c:v>121.7046</c:v>
                </c:pt>
                <c:pt idx="30">
                  <c:v>114.24299999999999</c:v>
                </c:pt>
                <c:pt idx="31">
                  <c:v>108.9059</c:v>
                </c:pt>
                <c:pt idx="32">
                  <c:v>101.44289999999999</c:v>
                </c:pt>
                <c:pt idx="33">
                  <c:v>133.32149999999999</c:v>
                </c:pt>
                <c:pt idx="34">
                  <c:v>126.9631</c:v>
                </c:pt>
                <c:pt idx="35">
                  <c:v>121.59610000000001</c:v>
                </c:pt>
                <c:pt idx="36">
                  <c:v>115.75320000000001</c:v>
                </c:pt>
                <c:pt idx="37">
                  <c:v>108.33029999999999</c:v>
                </c:pt>
                <c:pt idx="38">
                  <c:v>100.9602</c:v>
                </c:pt>
                <c:pt idx="39">
                  <c:v>128.57249999999999</c:v>
                </c:pt>
                <c:pt idx="40">
                  <c:v>122.19880000000001</c:v>
                </c:pt>
                <c:pt idx="41">
                  <c:v>115.8706</c:v>
                </c:pt>
                <c:pt idx="42">
                  <c:v>108.98950000000001</c:v>
                </c:pt>
                <c:pt idx="43">
                  <c:v>102.3485</c:v>
                </c:pt>
                <c:pt idx="44">
                  <c:v>121.0432</c:v>
                </c:pt>
                <c:pt idx="45">
                  <c:v>115.4592</c:v>
                </c:pt>
                <c:pt idx="46">
                  <c:v>110.07559999999999</c:v>
                </c:pt>
                <c:pt idx="47">
                  <c:v>101.9233</c:v>
                </c:pt>
                <c:pt idx="48">
                  <c:v>95.088899999999995</c:v>
                </c:pt>
                <c:pt idx="49">
                  <c:v>108.11279999999999</c:v>
                </c:pt>
                <c:pt idx="50">
                  <c:v>101.44580000000001</c:v>
                </c:pt>
                <c:pt idx="51">
                  <c:v>94.656199999999998</c:v>
                </c:pt>
                <c:pt idx="52">
                  <c:v>86.907899999999998</c:v>
                </c:pt>
                <c:pt idx="53">
                  <c:v>102.1849</c:v>
                </c:pt>
                <c:pt idx="54">
                  <c:v>93.881100000000004</c:v>
                </c:pt>
                <c:pt idx="55">
                  <c:v>85.658000000000001</c:v>
                </c:pt>
                <c:pt idx="56">
                  <c:v>77.409499999999994</c:v>
                </c:pt>
                <c:pt idx="57">
                  <c:v>94.711500000000001</c:v>
                </c:pt>
                <c:pt idx="58">
                  <c:v>86.517200000000003</c:v>
                </c:pt>
                <c:pt idx="59">
                  <c:v>77.319699999999997</c:v>
                </c:pt>
                <c:pt idx="60">
                  <c:v>66.994900000000001</c:v>
                </c:pt>
                <c:pt idx="61">
                  <c:v>86.087100000000007</c:v>
                </c:pt>
                <c:pt idx="62">
                  <c:v>77.465699999999998</c:v>
                </c:pt>
                <c:pt idx="63">
                  <c:v>66.595200000000006</c:v>
                </c:pt>
                <c:pt idx="64">
                  <c:v>54.460599999999999</c:v>
                </c:pt>
                <c:pt idx="65">
                  <c:v>77.010599999999997</c:v>
                </c:pt>
                <c:pt idx="66">
                  <c:v>66.967799999999997</c:v>
                </c:pt>
              </c:numCache>
            </c:numRef>
          </c:yVal>
        </c:ser>
        <c:ser>
          <c:idx val="3"/>
          <c:order val="3"/>
          <c:tx>
            <c:v>Vazio-200V-100%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accent6"/>
                </a:solidFill>
              </a:ln>
            </c:spPr>
          </c:marker>
          <c:trendline>
            <c:spPr>
              <a:ln w="25400">
                <a:solidFill>
                  <a:srgbClr val="F79646"/>
                </a:solidFill>
              </a:ln>
            </c:spPr>
            <c:trendlineType val="linear"/>
          </c:trendline>
          <c:xVal>
            <c:numRef>
              <c:f>'Vazio-200V'!$AG$3:$AG$48</c:f>
              <c:numCache>
                <c:formatCode>General</c:formatCode>
                <c:ptCount val="46"/>
                <c:pt idx="0">
                  <c:v>3050</c:v>
                </c:pt>
                <c:pt idx="1">
                  <c:v>2610</c:v>
                </c:pt>
                <c:pt idx="2">
                  <c:v>3000</c:v>
                </c:pt>
                <c:pt idx="3">
                  <c:v>2700</c:v>
                </c:pt>
                <c:pt idx="4">
                  <c:v>3000</c:v>
                </c:pt>
                <c:pt idx="5">
                  <c:v>2900</c:v>
                </c:pt>
                <c:pt idx="6">
                  <c:v>2790</c:v>
                </c:pt>
                <c:pt idx="7">
                  <c:v>2630</c:v>
                </c:pt>
                <c:pt idx="8">
                  <c:v>2330</c:v>
                </c:pt>
                <c:pt idx="9">
                  <c:v>2790</c:v>
                </c:pt>
                <c:pt idx="10">
                  <c:v>2770</c:v>
                </c:pt>
                <c:pt idx="11">
                  <c:v>2660</c:v>
                </c:pt>
                <c:pt idx="12">
                  <c:v>2500</c:v>
                </c:pt>
                <c:pt idx="13">
                  <c:v>2300</c:v>
                </c:pt>
                <c:pt idx="14">
                  <c:v>2000</c:v>
                </c:pt>
                <c:pt idx="15">
                  <c:v>2550</c:v>
                </c:pt>
                <c:pt idx="16">
                  <c:v>2430</c:v>
                </c:pt>
                <c:pt idx="17">
                  <c:v>2290</c:v>
                </c:pt>
                <c:pt idx="18">
                  <c:v>2120</c:v>
                </c:pt>
                <c:pt idx="19">
                  <c:v>1870</c:v>
                </c:pt>
                <c:pt idx="20">
                  <c:v>1500</c:v>
                </c:pt>
                <c:pt idx="21">
                  <c:v>2230</c:v>
                </c:pt>
                <c:pt idx="22">
                  <c:v>2100</c:v>
                </c:pt>
                <c:pt idx="23">
                  <c:v>1950</c:v>
                </c:pt>
                <c:pt idx="24">
                  <c:v>1800</c:v>
                </c:pt>
                <c:pt idx="25">
                  <c:v>1560</c:v>
                </c:pt>
                <c:pt idx="26">
                  <c:v>1140</c:v>
                </c:pt>
                <c:pt idx="27">
                  <c:v>1850</c:v>
                </c:pt>
                <c:pt idx="28">
                  <c:v>1700</c:v>
                </c:pt>
                <c:pt idx="29">
                  <c:v>1490</c:v>
                </c:pt>
                <c:pt idx="30">
                  <c:v>1300</c:v>
                </c:pt>
                <c:pt idx="31">
                  <c:v>970</c:v>
                </c:pt>
                <c:pt idx="32">
                  <c:v>1480</c:v>
                </c:pt>
                <c:pt idx="33">
                  <c:v>1400</c:v>
                </c:pt>
                <c:pt idx="34">
                  <c:v>1200</c:v>
                </c:pt>
                <c:pt idx="35">
                  <c:v>980</c:v>
                </c:pt>
                <c:pt idx="36">
                  <c:v>700</c:v>
                </c:pt>
                <c:pt idx="37">
                  <c:v>1200</c:v>
                </c:pt>
                <c:pt idx="38">
                  <c:v>1070</c:v>
                </c:pt>
                <c:pt idx="39">
                  <c:v>800</c:v>
                </c:pt>
                <c:pt idx="40">
                  <c:v>600</c:v>
                </c:pt>
                <c:pt idx="41">
                  <c:v>930</c:v>
                </c:pt>
                <c:pt idx="42">
                  <c:v>800</c:v>
                </c:pt>
                <c:pt idx="43">
                  <c:v>590</c:v>
                </c:pt>
                <c:pt idx="44">
                  <c:v>670</c:v>
                </c:pt>
                <c:pt idx="45">
                  <c:v>500</c:v>
                </c:pt>
              </c:numCache>
            </c:numRef>
          </c:xVal>
          <c:yVal>
            <c:numRef>
              <c:f>'Vazio-200V'!$AI$3:$AI$48</c:f>
              <c:numCache>
                <c:formatCode>0.000</c:formatCode>
                <c:ptCount val="46"/>
                <c:pt idx="0">
                  <c:v>146.65559999999999</c:v>
                </c:pt>
                <c:pt idx="1">
                  <c:v>140.00479999999999</c:v>
                </c:pt>
                <c:pt idx="2">
                  <c:v>143.94880000000001</c:v>
                </c:pt>
                <c:pt idx="3">
                  <c:v>140.3348</c:v>
                </c:pt>
                <c:pt idx="4">
                  <c:v>160.39570000000001</c:v>
                </c:pt>
                <c:pt idx="5">
                  <c:v>152.9828</c:v>
                </c:pt>
                <c:pt idx="6">
                  <c:v>147.28710000000001</c:v>
                </c:pt>
                <c:pt idx="7">
                  <c:v>139.28299999999999</c:v>
                </c:pt>
                <c:pt idx="8">
                  <c:v>130.92619999999999</c:v>
                </c:pt>
                <c:pt idx="9">
                  <c:v>159.86930000000001</c:v>
                </c:pt>
                <c:pt idx="10">
                  <c:v>152.8683</c:v>
                </c:pt>
                <c:pt idx="11">
                  <c:v>147.12960000000001</c:v>
                </c:pt>
                <c:pt idx="12">
                  <c:v>140.47739999999999</c:v>
                </c:pt>
                <c:pt idx="13">
                  <c:v>132.28370000000001</c:v>
                </c:pt>
                <c:pt idx="14">
                  <c:v>123.58410000000001</c:v>
                </c:pt>
                <c:pt idx="15">
                  <c:v>154.6893</c:v>
                </c:pt>
                <c:pt idx="16">
                  <c:v>146.63239999999999</c:v>
                </c:pt>
                <c:pt idx="17">
                  <c:v>139.58080000000001</c:v>
                </c:pt>
                <c:pt idx="18">
                  <c:v>132.51910000000001</c:v>
                </c:pt>
                <c:pt idx="19">
                  <c:v>123.88509999999999</c:v>
                </c:pt>
                <c:pt idx="20">
                  <c:v>115.19119999999999</c:v>
                </c:pt>
                <c:pt idx="21">
                  <c:v>147.09950000000001</c:v>
                </c:pt>
                <c:pt idx="22">
                  <c:v>139.5437</c:v>
                </c:pt>
                <c:pt idx="23">
                  <c:v>133.01830000000001</c:v>
                </c:pt>
                <c:pt idx="24">
                  <c:v>124.42010000000001</c:v>
                </c:pt>
                <c:pt idx="25">
                  <c:v>115.6991</c:v>
                </c:pt>
                <c:pt idx="26">
                  <c:v>103.7576</c:v>
                </c:pt>
                <c:pt idx="27">
                  <c:v>133.8434</c:v>
                </c:pt>
                <c:pt idx="28">
                  <c:v>125.7915</c:v>
                </c:pt>
                <c:pt idx="29">
                  <c:v>114.0468</c:v>
                </c:pt>
                <c:pt idx="30">
                  <c:v>104.5898</c:v>
                </c:pt>
                <c:pt idx="31">
                  <c:v>92.643100000000004</c:v>
                </c:pt>
                <c:pt idx="32">
                  <c:v>124.2924</c:v>
                </c:pt>
                <c:pt idx="33">
                  <c:v>116.09480000000001</c:v>
                </c:pt>
                <c:pt idx="34">
                  <c:v>104.46980000000001</c:v>
                </c:pt>
                <c:pt idx="35">
                  <c:v>93.550899999999999</c:v>
                </c:pt>
                <c:pt idx="36">
                  <c:v>81.069699999999997</c:v>
                </c:pt>
                <c:pt idx="37">
                  <c:v>114.8192</c:v>
                </c:pt>
                <c:pt idx="38">
                  <c:v>104.88290000000001</c:v>
                </c:pt>
                <c:pt idx="39">
                  <c:v>93.190299999999993</c:v>
                </c:pt>
                <c:pt idx="40">
                  <c:v>82.068399999999997</c:v>
                </c:pt>
                <c:pt idx="41">
                  <c:v>105.56740000000001</c:v>
                </c:pt>
                <c:pt idx="42">
                  <c:v>93.687899999999999</c:v>
                </c:pt>
                <c:pt idx="43">
                  <c:v>81.603099999999998</c:v>
                </c:pt>
                <c:pt idx="44">
                  <c:v>93.028300000000002</c:v>
                </c:pt>
                <c:pt idx="45">
                  <c:v>81.148499999999999</c:v>
                </c:pt>
              </c:numCache>
            </c:numRef>
          </c:yVal>
        </c:ser>
        <c:ser>
          <c:idx val="4"/>
          <c:order val="4"/>
          <c:tx>
            <c:v>T=0,5-200V-50%</c:v>
          </c:tx>
          <c:spPr>
            <a:ln w="28575">
              <a:noFill/>
            </a:ln>
          </c:spPr>
          <c:trendline>
            <c:spPr>
              <a:ln w="25400">
                <a:solidFill>
                  <a:schemeClr val="accent1"/>
                </a:solidFill>
              </a:ln>
            </c:spPr>
            <c:trendlineType val="linear"/>
          </c:trendline>
          <c:xVal>
            <c:numRef>
              <c:f>'0,5-200V'!$C$3:$C$23</c:f>
              <c:numCache>
                <c:formatCode>General</c:formatCode>
                <c:ptCount val="21"/>
                <c:pt idx="0">
                  <c:v>880</c:v>
                </c:pt>
                <c:pt idx="1">
                  <c:v>810</c:v>
                </c:pt>
                <c:pt idx="2">
                  <c:v>740</c:v>
                </c:pt>
                <c:pt idx="3">
                  <c:v>880</c:v>
                </c:pt>
                <c:pt idx="4">
                  <c:v>830</c:v>
                </c:pt>
                <c:pt idx="5">
                  <c:v>760</c:v>
                </c:pt>
                <c:pt idx="6">
                  <c:v>840</c:v>
                </c:pt>
                <c:pt idx="7">
                  <c:v>790</c:v>
                </c:pt>
                <c:pt idx="8">
                  <c:v>720</c:v>
                </c:pt>
                <c:pt idx="9">
                  <c:v>800</c:v>
                </c:pt>
                <c:pt idx="10">
                  <c:v>750</c:v>
                </c:pt>
                <c:pt idx="11">
                  <c:v>680</c:v>
                </c:pt>
                <c:pt idx="12">
                  <c:v>730</c:v>
                </c:pt>
                <c:pt idx="13">
                  <c:v>690</c:v>
                </c:pt>
                <c:pt idx="14">
                  <c:v>620</c:v>
                </c:pt>
                <c:pt idx="15">
                  <c:v>680</c:v>
                </c:pt>
                <c:pt idx="16">
                  <c:v>630</c:v>
                </c:pt>
                <c:pt idx="17">
                  <c:v>620</c:v>
                </c:pt>
                <c:pt idx="18">
                  <c:v>590</c:v>
                </c:pt>
                <c:pt idx="19">
                  <c:v>570</c:v>
                </c:pt>
                <c:pt idx="20">
                  <c:v>530</c:v>
                </c:pt>
              </c:numCache>
            </c:numRef>
          </c:xVal>
          <c:yVal>
            <c:numRef>
              <c:f>'0,5-200V'!$E$3:$E$23</c:f>
              <c:numCache>
                <c:formatCode>0.000</c:formatCode>
                <c:ptCount val="21"/>
                <c:pt idx="0">
                  <c:v>139.69499999999999</c:v>
                </c:pt>
                <c:pt idx="1">
                  <c:v>135.98759999999999</c:v>
                </c:pt>
                <c:pt idx="2">
                  <c:v>132.44030000000001</c:v>
                </c:pt>
                <c:pt idx="3">
                  <c:v>140.928</c:v>
                </c:pt>
                <c:pt idx="4">
                  <c:v>136.60390000000001</c:v>
                </c:pt>
                <c:pt idx="5">
                  <c:v>132.94130000000001</c:v>
                </c:pt>
                <c:pt idx="6">
                  <c:v>137.47040000000001</c:v>
                </c:pt>
                <c:pt idx="7">
                  <c:v>133.38740000000001</c:v>
                </c:pt>
                <c:pt idx="8">
                  <c:v>128.94970000000001</c:v>
                </c:pt>
                <c:pt idx="9">
                  <c:v>133.87270000000001</c:v>
                </c:pt>
                <c:pt idx="10">
                  <c:v>129.9247</c:v>
                </c:pt>
                <c:pt idx="11">
                  <c:v>125.01949999999999</c:v>
                </c:pt>
                <c:pt idx="12">
                  <c:v>130.48439999999999</c:v>
                </c:pt>
                <c:pt idx="13">
                  <c:v>126.3201</c:v>
                </c:pt>
                <c:pt idx="14">
                  <c:v>126.7902</c:v>
                </c:pt>
                <c:pt idx="15">
                  <c:v>126.8002</c:v>
                </c:pt>
                <c:pt idx="16">
                  <c:v>122.066</c:v>
                </c:pt>
                <c:pt idx="17">
                  <c:v>122.8038</c:v>
                </c:pt>
                <c:pt idx="18">
                  <c:v>117.8038</c:v>
                </c:pt>
                <c:pt idx="19">
                  <c:v>118.4311</c:v>
                </c:pt>
                <c:pt idx="20">
                  <c:v>113.2739</c:v>
                </c:pt>
              </c:numCache>
            </c:numRef>
          </c:yVal>
        </c:ser>
        <c:ser>
          <c:idx val="5"/>
          <c:order val="5"/>
          <c:tx>
            <c:v>T=0,5-200V-75%</c:v>
          </c:tx>
          <c:spPr>
            <a:ln w="28575">
              <a:noFill/>
            </a:ln>
          </c:spPr>
          <c:marker>
            <c:symbol val="x"/>
            <c:size val="7"/>
          </c:marker>
          <c:xVal>
            <c:numRef>
              <c:f>'0,5-200V'!$O$3:$O$36</c:f>
              <c:numCache>
                <c:formatCode>General</c:formatCode>
                <c:ptCount val="34"/>
                <c:pt idx="0">
                  <c:v>1900</c:v>
                </c:pt>
                <c:pt idx="1">
                  <c:v>1500</c:v>
                </c:pt>
                <c:pt idx="2">
                  <c:v>1500</c:v>
                </c:pt>
                <c:pt idx="3">
                  <c:v>1390</c:v>
                </c:pt>
                <c:pt idx="4">
                  <c:v>1300</c:v>
                </c:pt>
                <c:pt idx="5">
                  <c:v>1360</c:v>
                </c:pt>
                <c:pt idx="6">
                  <c:v>1320</c:v>
                </c:pt>
                <c:pt idx="7">
                  <c:v>1230</c:v>
                </c:pt>
                <c:pt idx="8">
                  <c:v>1270</c:v>
                </c:pt>
                <c:pt idx="9">
                  <c:v>1240</c:v>
                </c:pt>
                <c:pt idx="10">
                  <c:v>1169</c:v>
                </c:pt>
                <c:pt idx="11">
                  <c:v>1180</c:v>
                </c:pt>
                <c:pt idx="12">
                  <c:v>1150</c:v>
                </c:pt>
                <c:pt idx="13">
                  <c:v>1050</c:v>
                </c:pt>
                <c:pt idx="14">
                  <c:v>1100</c:v>
                </c:pt>
                <c:pt idx="15">
                  <c:v>1030</c:v>
                </c:pt>
                <c:pt idx="16">
                  <c:v>970</c:v>
                </c:pt>
                <c:pt idx="17">
                  <c:v>1000</c:v>
                </c:pt>
                <c:pt idx="18">
                  <c:v>990</c:v>
                </c:pt>
                <c:pt idx="19">
                  <c:v>890</c:v>
                </c:pt>
                <c:pt idx="20">
                  <c:v>920</c:v>
                </c:pt>
                <c:pt idx="21">
                  <c:v>870</c:v>
                </c:pt>
                <c:pt idx="22">
                  <c:v>790</c:v>
                </c:pt>
                <c:pt idx="23">
                  <c:v>820</c:v>
                </c:pt>
                <c:pt idx="24">
                  <c:v>770</c:v>
                </c:pt>
                <c:pt idx="25">
                  <c:v>690</c:v>
                </c:pt>
                <c:pt idx="26">
                  <c:v>740</c:v>
                </c:pt>
                <c:pt idx="27">
                  <c:v>680</c:v>
                </c:pt>
                <c:pt idx="28">
                  <c:v>640</c:v>
                </c:pt>
                <c:pt idx="29">
                  <c:v>590</c:v>
                </c:pt>
                <c:pt idx="30">
                  <c:v>530</c:v>
                </c:pt>
                <c:pt idx="31">
                  <c:v>480</c:v>
                </c:pt>
                <c:pt idx="32">
                  <c:v>440</c:v>
                </c:pt>
                <c:pt idx="33">
                  <c:v>390</c:v>
                </c:pt>
              </c:numCache>
            </c:numRef>
          </c:xVal>
          <c:yVal>
            <c:numRef>
              <c:f>'0,5-200V'!$Q$3:$Q$36</c:f>
              <c:numCache>
                <c:formatCode>0.000</c:formatCode>
                <c:ptCount val="34"/>
                <c:pt idx="0">
                  <c:v>172.59520000000001</c:v>
                </c:pt>
                <c:pt idx="1">
                  <c:v>174.7466</c:v>
                </c:pt>
                <c:pt idx="2">
                  <c:v>175.52180000000001</c:v>
                </c:pt>
                <c:pt idx="3">
                  <c:v>170.83920000000001</c:v>
                </c:pt>
                <c:pt idx="4">
                  <c:v>165.78700000000001</c:v>
                </c:pt>
                <c:pt idx="5">
                  <c:v>171.37799999999999</c:v>
                </c:pt>
                <c:pt idx="6">
                  <c:v>166.60120000000001</c:v>
                </c:pt>
                <c:pt idx="7">
                  <c:v>161.7766</c:v>
                </c:pt>
                <c:pt idx="8">
                  <c:v>166.84800000000001</c:v>
                </c:pt>
                <c:pt idx="9">
                  <c:v>162.15889999999999</c:v>
                </c:pt>
                <c:pt idx="10">
                  <c:v>157.94659999999999</c:v>
                </c:pt>
                <c:pt idx="11">
                  <c:v>162.6113</c:v>
                </c:pt>
                <c:pt idx="12">
                  <c:v>157.84450000000001</c:v>
                </c:pt>
                <c:pt idx="13">
                  <c:v>152.82679999999999</c:v>
                </c:pt>
                <c:pt idx="14">
                  <c:v>158.1337</c:v>
                </c:pt>
                <c:pt idx="15">
                  <c:v>153.3802</c:v>
                </c:pt>
                <c:pt idx="16">
                  <c:v>147.85990000000001</c:v>
                </c:pt>
                <c:pt idx="17">
                  <c:v>155.0651</c:v>
                </c:pt>
                <c:pt idx="18">
                  <c:v>149.0934</c:v>
                </c:pt>
                <c:pt idx="19">
                  <c:v>142.56780000000001</c:v>
                </c:pt>
                <c:pt idx="20">
                  <c:v>149.84440000000001</c:v>
                </c:pt>
                <c:pt idx="21">
                  <c:v>143.5881</c:v>
                </c:pt>
                <c:pt idx="22">
                  <c:v>138.0736</c:v>
                </c:pt>
                <c:pt idx="23">
                  <c:v>144.46559999999999</c:v>
                </c:pt>
                <c:pt idx="24">
                  <c:v>137.3733</c:v>
                </c:pt>
                <c:pt idx="25">
                  <c:v>131.1267</c:v>
                </c:pt>
                <c:pt idx="26">
                  <c:v>138.47059999999999</c:v>
                </c:pt>
                <c:pt idx="27">
                  <c:v>131.22020000000001</c:v>
                </c:pt>
                <c:pt idx="28">
                  <c:v>131.8665</c:v>
                </c:pt>
                <c:pt idx="29">
                  <c:v>124.60469999999999</c:v>
                </c:pt>
                <c:pt idx="30">
                  <c:v>119.14709999999999</c:v>
                </c:pt>
                <c:pt idx="31">
                  <c:v>111.3888</c:v>
                </c:pt>
                <c:pt idx="32">
                  <c:v>112.1103</c:v>
                </c:pt>
                <c:pt idx="33">
                  <c:v>103.6404</c:v>
                </c:pt>
              </c:numCache>
            </c:numRef>
          </c:yVal>
        </c:ser>
        <c:ser>
          <c:idx val="6"/>
          <c:order val="6"/>
          <c:tx>
            <c:v>T=0,5-200V-100%</c:v>
          </c:tx>
          <c:spPr>
            <a:ln w="28575">
              <a:noFill/>
            </a:ln>
          </c:spPr>
          <c:marker>
            <c:spPr>
              <a:ln>
                <a:solidFill>
                  <a:srgbClr val="7030A0"/>
                </a:solidFill>
              </a:ln>
            </c:spPr>
          </c:marker>
          <c:xVal>
            <c:numRef>
              <c:f>'0,5-200V'!$AA$3:$AA$46</c:f>
              <c:numCache>
                <c:formatCode>General</c:formatCode>
                <c:ptCount val="44"/>
                <c:pt idx="0">
                  <c:v>2280</c:v>
                </c:pt>
                <c:pt idx="1">
                  <c:v>1880</c:v>
                </c:pt>
                <c:pt idx="2">
                  <c:v>2400</c:v>
                </c:pt>
                <c:pt idx="3">
                  <c:v>1800</c:v>
                </c:pt>
                <c:pt idx="4">
                  <c:v>1700</c:v>
                </c:pt>
                <c:pt idx="5">
                  <c:v>2330</c:v>
                </c:pt>
                <c:pt idx="6">
                  <c:v>1800</c:v>
                </c:pt>
                <c:pt idx="7">
                  <c:v>1730</c:v>
                </c:pt>
                <c:pt idx="8">
                  <c:v>1650</c:v>
                </c:pt>
                <c:pt idx="9">
                  <c:v>1680</c:v>
                </c:pt>
                <c:pt idx="10">
                  <c:v>1650</c:v>
                </c:pt>
                <c:pt idx="11">
                  <c:v>1580</c:v>
                </c:pt>
                <c:pt idx="12">
                  <c:v>1500</c:v>
                </c:pt>
                <c:pt idx="13">
                  <c:v>1570</c:v>
                </c:pt>
                <c:pt idx="14">
                  <c:v>1520</c:v>
                </c:pt>
                <c:pt idx="15">
                  <c:v>1450</c:v>
                </c:pt>
                <c:pt idx="16">
                  <c:v>1360</c:v>
                </c:pt>
                <c:pt idx="17">
                  <c:v>1440</c:v>
                </c:pt>
                <c:pt idx="18">
                  <c:v>1400</c:v>
                </c:pt>
                <c:pt idx="19">
                  <c:v>1320</c:v>
                </c:pt>
                <c:pt idx="20">
                  <c:v>1200</c:v>
                </c:pt>
                <c:pt idx="21">
                  <c:v>1320</c:v>
                </c:pt>
                <c:pt idx="22">
                  <c:v>1270</c:v>
                </c:pt>
                <c:pt idx="23">
                  <c:v>1170</c:v>
                </c:pt>
                <c:pt idx="24">
                  <c:v>1080</c:v>
                </c:pt>
                <c:pt idx="25">
                  <c:v>1200</c:v>
                </c:pt>
                <c:pt idx="26">
                  <c:v>1140</c:v>
                </c:pt>
                <c:pt idx="27">
                  <c:v>1050</c:v>
                </c:pt>
                <c:pt idx="28">
                  <c:v>940</c:v>
                </c:pt>
                <c:pt idx="29">
                  <c:v>1040</c:v>
                </c:pt>
                <c:pt idx="30">
                  <c:v>990</c:v>
                </c:pt>
                <c:pt idx="31">
                  <c:v>890</c:v>
                </c:pt>
                <c:pt idx="32">
                  <c:v>800</c:v>
                </c:pt>
                <c:pt idx="33">
                  <c:v>900</c:v>
                </c:pt>
                <c:pt idx="34">
                  <c:v>850</c:v>
                </c:pt>
                <c:pt idx="35">
                  <c:v>770</c:v>
                </c:pt>
                <c:pt idx="36">
                  <c:v>760</c:v>
                </c:pt>
                <c:pt idx="37">
                  <c:v>710</c:v>
                </c:pt>
                <c:pt idx="38">
                  <c:v>610</c:v>
                </c:pt>
                <c:pt idx="39">
                  <c:v>630</c:v>
                </c:pt>
                <c:pt idx="40">
                  <c:v>570</c:v>
                </c:pt>
                <c:pt idx="41">
                  <c:v>480</c:v>
                </c:pt>
                <c:pt idx="42">
                  <c:v>510</c:v>
                </c:pt>
                <c:pt idx="43">
                  <c:v>450</c:v>
                </c:pt>
              </c:numCache>
            </c:numRef>
          </c:xVal>
          <c:yVal>
            <c:numRef>
              <c:f>'0,5-200V'!$AC$3:$AC$46</c:f>
              <c:numCache>
                <c:formatCode>0.000</c:formatCode>
                <c:ptCount val="44"/>
                <c:pt idx="0">
                  <c:v>198.3476</c:v>
                </c:pt>
                <c:pt idx="1">
                  <c:v>199.10769999999999</c:v>
                </c:pt>
                <c:pt idx="2">
                  <c:v>193.09559999999999</c:v>
                </c:pt>
                <c:pt idx="3">
                  <c:v>195.21559999999999</c:v>
                </c:pt>
                <c:pt idx="4">
                  <c:v>188.7944</c:v>
                </c:pt>
                <c:pt idx="5">
                  <c:v>197.1713</c:v>
                </c:pt>
                <c:pt idx="6">
                  <c:v>198.21080000000001</c:v>
                </c:pt>
                <c:pt idx="7">
                  <c:v>192.6439</c:v>
                </c:pt>
                <c:pt idx="8">
                  <c:v>185.1968</c:v>
                </c:pt>
                <c:pt idx="9">
                  <c:v>198.08349999999999</c:v>
                </c:pt>
                <c:pt idx="10">
                  <c:v>192.1464</c:v>
                </c:pt>
                <c:pt idx="11">
                  <c:v>186.65719999999999</c:v>
                </c:pt>
                <c:pt idx="12">
                  <c:v>179.89269999999999</c:v>
                </c:pt>
                <c:pt idx="13">
                  <c:v>192.48580000000001</c:v>
                </c:pt>
                <c:pt idx="14">
                  <c:v>186.53190000000001</c:v>
                </c:pt>
                <c:pt idx="15">
                  <c:v>180.2345</c:v>
                </c:pt>
                <c:pt idx="16">
                  <c:v>173.8004</c:v>
                </c:pt>
                <c:pt idx="17">
                  <c:v>187.09190000000001</c:v>
                </c:pt>
                <c:pt idx="18">
                  <c:v>179.4365</c:v>
                </c:pt>
                <c:pt idx="19">
                  <c:v>173.5187</c:v>
                </c:pt>
                <c:pt idx="20">
                  <c:v>165.9847</c:v>
                </c:pt>
                <c:pt idx="21">
                  <c:v>180.3699</c:v>
                </c:pt>
                <c:pt idx="22">
                  <c:v>173.1508</c:v>
                </c:pt>
                <c:pt idx="23">
                  <c:v>165.84020000000001</c:v>
                </c:pt>
                <c:pt idx="24">
                  <c:v>158.4272</c:v>
                </c:pt>
                <c:pt idx="25">
                  <c:v>173.41839999999999</c:v>
                </c:pt>
                <c:pt idx="26">
                  <c:v>166.4478</c:v>
                </c:pt>
                <c:pt idx="27">
                  <c:v>159.58869999999999</c:v>
                </c:pt>
                <c:pt idx="28">
                  <c:v>151.8014</c:v>
                </c:pt>
                <c:pt idx="29">
                  <c:v>165.4385</c:v>
                </c:pt>
                <c:pt idx="30">
                  <c:v>156.8433</c:v>
                </c:pt>
                <c:pt idx="31">
                  <c:v>149.10040000000001</c:v>
                </c:pt>
                <c:pt idx="32">
                  <c:v>141.18870000000001</c:v>
                </c:pt>
                <c:pt idx="33">
                  <c:v>157.50989999999999</c:v>
                </c:pt>
                <c:pt idx="34">
                  <c:v>149.5299</c:v>
                </c:pt>
                <c:pt idx="35">
                  <c:v>142.35759999999999</c:v>
                </c:pt>
                <c:pt idx="36">
                  <c:v>142.72380000000001</c:v>
                </c:pt>
                <c:pt idx="37">
                  <c:v>134.05330000000001</c:v>
                </c:pt>
                <c:pt idx="38">
                  <c:v>123.6854</c:v>
                </c:pt>
                <c:pt idx="39">
                  <c:v>133.8655</c:v>
                </c:pt>
                <c:pt idx="40">
                  <c:v>124.1657</c:v>
                </c:pt>
                <c:pt idx="41">
                  <c:v>112.79810000000001</c:v>
                </c:pt>
                <c:pt idx="42">
                  <c:v>124.2855</c:v>
                </c:pt>
                <c:pt idx="43">
                  <c:v>112.7927</c:v>
                </c:pt>
              </c:numCache>
            </c:numRef>
          </c:yVal>
        </c:ser>
        <c:ser>
          <c:idx val="7"/>
          <c:order val="7"/>
          <c:tx>
            <c:v>T=0,8-200V-100%</c:v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'0,8-200V'!$C$3:$C$30</c:f>
              <c:numCache>
                <c:formatCode>General</c:formatCode>
                <c:ptCount val="28"/>
                <c:pt idx="0">
                  <c:v>2800</c:v>
                </c:pt>
                <c:pt idx="1">
                  <c:v>1900</c:v>
                </c:pt>
                <c:pt idx="2">
                  <c:v>2630</c:v>
                </c:pt>
                <c:pt idx="3">
                  <c:v>2040</c:v>
                </c:pt>
                <c:pt idx="4">
                  <c:v>1650</c:v>
                </c:pt>
                <c:pt idx="5">
                  <c:v>2000</c:v>
                </c:pt>
                <c:pt idx="6">
                  <c:v>1610</c:v>
                </c:pt>
                <c:pt idx="7">
                  <c:v>1550</c:v>
                </c:pt>
                <c:pt idx="8">
                  <c:v>1480</c:v>
                </c:pt>
                <c:pt idx="9">
                  <c:v>1520</c:v>
                </c:pt>
                <c:pt idx="10">
                  <c:v>1500</c:v>
                </c:pt>
                <c:pt idx="11">
                  <c:v>1430</c:v>
                </c:pt>
                <c:pt idx="12">
                  <c:v>1320</c:v>
                </c:pt>
                <c:pt idx="13">
                  <c:v>1400</c:v>
                </c:pt>
                <c:pt idx="14">
                  <c:v>1390</c:v>
                </c:pt>
                <c:pt idx="15">
                  <c:v>1300</c:v>
                </c:pt>
                <c:pt idx="16">
                  <c:v>1290</c:v>
                </c:pt>
                <c:pt idx="17">
                  <c:v>1270</c:v>
                </c:pt>
                <c:pt idx="18">
                  <c:v>1170</c:v>
                </c:pt>
                <c:pt idx="19">
                  <c:v>1200</c:v>
                </c:pt>
                <c:pt idx="20">
                  <c:v>1150</c:v>
                </c:pt>
                <c:pt idx="21">
                  <c:v>1050</c:v>
                </c:pt>
                <c:pt idx="22">
                  <c:v>1070</c:v>
                </c:pt>
                <c:pt idx="23">
                  <c:v>1050</c:v>
                </c:pt>
                <c:pt idx="24">
                  <c:v>950</c:v>
                </c:pt>
                <c:pt idx="25">
                  <c:v>900</c:v>
                </c:pt>
                <c:pt idx="26">
                  <c:v>830</c:v>
                </c:pt>
                <c:pt idx="27">
                  <c:v>780</c:v>
                </c:pt>
              </c:numCache>
            </c:numRef>
          </c:xVal>
          <c:yVal>
            <c:numRef>
              <c:f>'0,8-200V'!$E$3:$E$30</c:f>
              <c:numCache>
                <c:formatCode>0.000</c:formatCode>
                <c:ptCount val="28"/>
                <c:pt idx="0">
                  <c:v>199.06030000000001</c:v>
                </c:pt>
                <c:pt idx="1">
                  <c:v>199.6001</c:v>
                </c:pt>
                <c:pt idx="2">
                  <c:v>196.8305</c:v>
                </c:pt>
                <c:pt idx="3">
                  <c:v>199.02760000000001</c:v>
                </c:pt>
                <c:pt idx="4">
                  <c:v>199.25649999999999</c:v>
                </c:pt>
                <c:pt idx="5">
                  <c:v>201.2595</c:v>
                </c:pt>
                <c:pt idx="6">
                  <c:v>202.04519999999999</c:v>
                </c:pt>
                <c:pt idx="7">
                  <c:v>195.49440000000001</c:v>
                </c:pt>
                <c:pt idx="8">
                  <c:v>189.309</c:v>
                </c:pt>
                <c:pt idx="9">
                  <c:v>203.1994</c:v>
                </c:pt>
                <c:pt idx="10">
                  <c:v>196.02420000000001</c:v>
                </c:pt>
                <c:pt idx="11">
                  <c:v>190.98589999999999</c:v>
                </c:pt>
                <c:pt idx="12">
                  <c:v>181.56870000000001</c:v>
                </c:pt>
                <c:pt idx="13">
                  <c:v>197.08269999999999</c:v>
                </c:pt>
                <c:pt idx="14">
                  <c:v>190.5009</c:v>
                </c:pt>
                <c:pt idx="15">
                  <c:v>183.6909</c:v>
                </c:pt>
                <c:pt idx="16">
                  <c:v>191.31700000000001</c:v>
                </c:pt>
                <c:pt idx="17">
                  <c:v>184.66640000000001</c:v>
                </c:pt>
                <c:pt idx="18">
                  <c:v>177.1592</c:v>
                </c:pt>
                <c:pt idx="19">
                  <c:v>185.0147</c:v>
                </c:pt>
                <c:pt idx="20">
                  <c:v>178.22380000000001</c:v>
                </c:pt>
                <c:pt idx="21">
                  <c:v>170.279</c:v>
                </c:pt>
                <c:pt idx="22">
                  <c:v>177.5822</c:v>
                </c:pt>
                <c:pt idx="23">
                  <c:v>170.02</c:v>
                </c:pt>
                <c:pt idx="24">
                  <c:v>172.5248</c:v>
                </c:pt>
                <c:pt idx="25">
                  <c:v>163.25239999999999</c:v>
                </c:pt>
                <c:pt idx="26">
                  <c:v>164.28630000000001</c:v>
                </c:pt>
                <c:pt idx="27">
                  <c:v>156.66560000000001</c:v>
                </c:pt>
              </c:numCache>
            </c:numRef>
          </c:yVal>
        </c:ser>
        <c:axId val="85878272"/>
        <c:axId val="85897216"/>
      </c:scatterChart>
      <c:valAx>
        <c:axId val="85878272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Velocidade</a:t>
                </a:r>
                <a:r>
                  <a:rPr lang="pt-PT" sz="1200" baseline="0"/>
                  <a:t> (rpm)</a:t>
                </a:r>
                <a:endParaRPr lang="pt-PT" sz="1200"/>
              </a:p>
            </c:rich>
          </c:tx>
        </c:title>
        <c:numFmt formatCode="General" sourceLinked="1"/>
        <c:tickLblPos val="nextTo"/>
        <c:crossAx val="85897216"/>
        <c:crosses val="autoZero"/>
        <c:crossBetween val="midCat"/>
      </c:valAx>
      <c:valAx>
        <c:axId val="85897216"/>
        <c:scaling>
          <c:orientation val="minMax"/>
          <c:min val="50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200"/>
                  <a:t>Tensão (V)</a:t>
                </a:r>
              </a:p>
            </c:rich>
          </c:tx>
        </c:title>
        <c:numFmt formatCode="General" sourceLinked="0"/>
        <c:tickLblPos val="nextTo"/>
        <c:crossAx val="85878272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overlay val="1"/>
      <c:spPr>
        <a:solidFill>
          <a:schemeClr val="bg1"/>
        </a:solidFill>
      </c:spPr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autoTitleDeleted val="1"/>
    <c:plotArea>
      <c:layout/>
      <c:scatterChart>
        <c:scatterStyle val="lineMarker"/>
        <c:ser>
          <c:idx val="0"/>
          <c:order val="0"/>
          <c:tx>
            <c:v>Vazio-100V-50%</c:v>
          </c:tx>
          <c:spPr>
            <a:ln w="28575">
              <a:noFill/>
            </a:ln>
          </c:spPr>
          <c:xVal>
            <c:numRef>
              <c:f>'vazio-100V'!$C$3:$C$76</c:f>
              <c:numCache>
                <c:formatCode>General</c:formatCode>
                <c:ptCount val="74"/>
                <c:pt idx="0">
                  <c:v>1520</c:v>
                </c:pt>
                <c:pt idx="1">
                  <c:v>1450</c:v>
                </c:pt>
                <c:pt idx="2">
                  <c:v>1320</c:v>
                </c:pt>
                <c:pt idx="3">
                  <c:v>1270</c:v>
                </c:pt>
                <c:pt idx="4">
                  <c:v>1120</c:v>
                </c:pt>
                <c:pt idx="5">
                  <c:v>710</c:v>
                </c:pt>
                <c:pt idx="6">
                  <c:v>1423</c:v>
                </c:pt>
                <c:pt idx="7">
                  <c:v>1360</c:v>
                </c:pt>
                <c:pt idx="8">
                  <c:v>1260</c:v>
                </c:pt>
                <c:pt idx="9">
                  <c:v>1150</c:v>
                </c:pt>
                <c:pt idx="10">
                  <c:v>980</c:v>
                </c:pt>
                <c:pt idx="11">
                  <c:v>630</c:v>
                </c:pt>
                <c:pt idx="12">
                  <c:v>1320</c:v>
                </c:pt>
                <c:pt idx="13">
                  <c:v>1300</c:v>
                </c:pt>
                <c:pt idx="14">
                  <c:v>1200</c:v>
                </c:pt>
                <c:pt idx="15">
                  <c:v>1110</c:v>
                </c:pt>
                <c:pt idx="16">
                  <c:v>950</c:v>
                </c:pt>
                <c:pt idx="17">
                  <c:v>650</c:v>
                </c:pt>
                <c:pt idx="18">
                  <c:v>1230</c:v>
                </c:pt>
                <c:pt idx="19">
                  <c:v>1210</c:v>
                </c:pt>
                <c:pt idx="20">
                  <c:v>1140</c:v>
                </c:pt>
                <c:pt idx="21">
                  <c:v>1050</c:v>
                </c:pt>
                <c:pt idx="22">
                  <c:v>910</c:v>
                </c:pt>
                <c:pt idx="23">
                  <c:v>620</c:v>
                </c:pt>
                <c:pt idx="24">
                  <c:v>1100</c:v>
                </c:pt>
                <c:pt idx="25">
                  <c:v>1120</c:v>
                </c:pt>
                <c:pt idx="26">
                  <c:v>1050</c:v>
                </c:pt>
                <c:pt idx="27">
                  <c:v>970</c:v>
                </c:pt>
                <c:pt idx="28">
                  <c:v>830</c:v>
                </c:pt>
                <c:pt idx="29">
                  <c:v>550</c:v>
                </c:pt>
                <c:pt idx="30">
                  <c:v>990</c:v>
                </c:pt>
                <c:pt idx="31">
                  <c:v>950</c:v>
                </c:pt>
                <c:pt idx="32">
                  <c:v>850</c:v>
                </c:pt>
                <c:pt idx="33">
                  <c:v>820</c:v>
                </c:pt>
                <c:pt idx="34">
                  <c:v>660</c:v>
                </c:pt>
                <c:pt idx="35">
                  <c:v>430</c:v>
                </c:pt>
                <c:pt idx="36">
                  <c:v>860</c:v>
                </c:pt>
                <c:pt idx="37">
                  <c:v>830</c:v>
                </c:pt>
                <c:pt idx="38">
                  <c:v>770</c:v>
                </c:pt>
                <c:pt idx="39">
                  <c:v>690</c:v>
                </c:pt>
                <c:pt idx="40">
                  <c:v>560</c:v>
                </c:pt>
                <c:pt idx="41">
                  <c:v>350</c:v>
                </c:pt>
                <c:pt idx="42">
                  <c:v>820</c:v>
                </c:pt>
                <c:pt idx="43">
                  <c:v>810</c:v>
                </c:pt>
                <c:pt idx="44">
                  <c:v>700</c:v>
                </c:pt>
                <c:pt idx="45">
                  <c:v>640</c:v>
                </c:pt>
                <c:pt idx="46">
                  <c:v>460</c:v>
                </c:pt>
                <c:pt idx="47">
                  <c:v>720</c:v>
                </c:pt>
                <c:pt idx="48">
                  <c:v>700</c:v>
                </c:pt>
                <c:pt idx="49">
                  <c:v>640</c:v>
                </c:pt>
                <c:pt idx="50">
                  <c:v>570</c:v>
                </c:pt>
                <c:pt idx="51">
                  <c:v>440</c:v>
                </c:pt>
                <c:pt idx="52">
                  <c:v>650</c:v>
                </c:pt>
                <c:pt idx="53">
                  <c:v>640</c:v>
                </c:pt>
                <c:pt idx="54">
                  <c:v>570</c:v>
                </c:pt>
                <c:pt idx="55">
                  <c:v>500</c:v>
                </c:pt>
                <c:pt idx="56">
                  <c:v>380</c:v>
                </c:pt>
                <c:pt idx="57">
                  <c:v>560</c:v>
                </c:pt>
                <c:pt idx="58">
                  <c:v>524</c:v>
                </c:pt>
                <c:pt idx="59">
                  <c:v>460</c:v>
                </c:pt>
                <c:pt idx="60">
                  <c:v>400</c:v>
                </c:pt>
                <c:pt idx="61">
                  <c:v>290</c:v>
                </c:pt>
                <c:pt idx="62">
                  <c:v>480</c:v>
                </c:pt>
                <c:pt idx="63">
                  <c:v>430</c:v>
                </c:pt>
                <c:pt idx="64">
                  <c:v>380</c:v>
                </c:pt>
                <c:pt idx="65">
                  <c:v>290</c:v>
                </c:pt>
                <c:pt idx="66">
                  <c:v>380</c:v>
                </c:pt>
                <c:pt idx="67">
                  <c:v>350</c:v>
                </c:pt>
                <c:pt idx="68">
                  <c:v>280</c:v>
                </c:pt>
                <c:pt idx="69">
                  <c:v>310</c:v>
                </c:pt>
                <c:pt idx="70">
                  <c:v>250</c:v>
                </c:pt>
                <c:pt idx="71">
                  <c:v>215</c:v>
                </c:pt>
                <c:pt idx="72">
                  <c:v>240</c:v>
                </c:pt>
                <c:pt idx="73">
                  <c:v>220</c:v>
                </c:pt>
              </c:numCache>
            </c:numRef>
          </c:xVal>
          <c:yVal>
            <c:numRef>
              <c:f>'vazio-100V'!$G$3:$G$76</c:f>
              <c:numCache>
                <c:formatCode>0.000</c:formatCode>
                <c:ptCount val="74"/>
                <c:pt idx="0">
                  <c:v>0.34939999999999999</c:v>
                </c:pt>
                <c:pt idx="1">
                  <c:v>0.3503</c:v>
                </c:pt>
                <c:pt idx="2">
                  <c:v>0.37440000000000001</c:v>
                </c:pt>
                <c:pt idx="3">
                  <c:v>0.39739999999999998</c:v>
                </c:pt>
                <c:pt idx="4">
                  <c:v>0.43859999999999999</c:v>
                </c:pt>
                <c:pt idx="5">
                  <c:v>0.63109999999999999</c:v>
                </c:pt>
                <c:pt idx="6">
                  <c:v>0.33450000000000002</c:v>
                </c:pt>
                <c:pt idx="7">
                  <c:v>0.34799999999999998</c:v>
                </c:pt>
                <c:pt idx="8">
                  <c:v>0.36799999999999999</c:v>
                </c:pt>
                <c:pt idx="9">
                  <c:v>0.3901</c:v>
                </c:pt>
                <c:pt idx="10">
                  <c:v>0.43919999999999998</c:v>
                </c:pt>
                <c:pt idx="11">
                  <c:v>0.60250000000000004</c:v>
                </c:pt>
                <c:pt idx="12">
                  <c:v>0.31890000000000002</c:v>
                </c:pt>
                <c:pt idx="13">
                  <c:v>0.32719999999999999</c:v>
                </c:pt>
                <c:pt idx="14">
                  <c:v>0.3453</c:v>
                </c:pt>
                <c:pt idx="15">
                  <c:v>0.36599999999999999</c:v>
                </c:pt>
                <c:pt idx="16">
                  <c:v>0.4032</c:v>
                </c:pt>
                <c:pt idx="17">
                  <c:v>0.53139999999999998</c:v>
                </c:pt>
                <c:pt idx="18">
                  <c:v>0.30709999999999998</c:v>
                </c:pt>
                <c:pt idx="19">
                  <c:v>0.31119999999999998</c:v>
                </c:pt>
                <c:pt idx="20">
                  <c:v>0.3251</c:v>
                </c:pt>
                <c:pt idx="21">
                  <c:v>0.34350000000000003</c:v>
                </c:pt>
                <c:pt idx="22">
                  <c:v>0.38129999999999997</c:v>
                </c:pt>
                <c:pt idx="23">
                  <c:v>0.50090000000000001</c:v>
                </c:pt>
                <c:pt idx="24">
                  <c:v>0.2959</c:v>
                </c:pt>
                <c:pt idx="25">
                  <c:v>0.29570000000000002</c:v>
                </c:pt>
                <c:pt idx="26">
                  <c:v>0.3085</c:v>
                </c:pt>
                <c:pt idx="27">
                  <c:v>0.32140000000000002</c:v>
                </c:pt>
                <c:pt idx="28">
                  <c:v>0.36570000000000003</c:v>
                </c:pt>
                <c:pt idx="29">
                  <c:v>0.48330000000000001</c:v>
                </c:pt>
                <c:pt idx="30">
                  <c:v>0.30259999999999998</c:v>
                </c:pt>
                <c:pt idx="31">
                  <c:v>0.3004</c:v>
                </c:pt>
                <c:pt idx="32">
                  <c:v>0.31119999999999998</c:v>
                </c:pt>
                <c:pt idx="33">
                  <c:v>0.33710000000000001</c:v>
                </c:pt>
                <c:pt idx="34">
                  <c:v>0.37280000000000002</c:v>
                </c:pt>
                <c:pt idx="35">
                  <c:v>0.50600000000000001</c:v>
                </c:pt>
                <c:pt idx="36">
                  <c:v>0.28570000000000001</c:v>
                </c:pt>
                <c:pt idx="37">
                  <c:v>0.29299999999999998</c:v>
                </c:pt>
                <c:pt idx="38">
                  <c:v>0.30520000000000003</c:v>
                </c:pt>
                <c:pt idx="39">
                  <c:v>0.32619999999999999</c:v>
                </c:pt>
                <c:pt idx="40">
                  <c:v>0.375</c:v>
                </c:pt>
                <c:pt idx="41">
                  <c:v>0.51590000000000003</c:v>
                </c:pt>
                <c:pt idx="42">
                  <c:v>0.26</c:v>
                </c:pt>
                <c:pt idx="43">
                  <c:v>0.26219999999999999</c:v>
                </c:pt>
                <c:pt idx="44">
                  <c:v>0.2802</c:v>
                </c:pt>
                <c:pt idx="45">
                  <c:v>0.30659999999999998</c:v>
                </c:pt>
                <c:pt idx="46">
                  <c:v>0.36699999999999999</c:v>
                </c:pt>
                <c:pt idx="47">
                  <c:v>0.24299999999999999</c:v>
                </c:pt>
                <c:pt idx="48">
                  <c:v>0.25409999999999999</c:v>
                </c:pt>
                <c:pt idx="49">
                  <c:v>0.2717</c:v>
                </c:pt>
                <c:pt idx="50">
                  <c:v>0.28299999999999997</c:v>
                </c:pt>
                <c:pt idx="51">
                  <c:v>0.33650000000000002</c:v>
                </c:pt>
                <c:pt idx="52">
                  <c:v>0.23100000000000001</c:v>
                </c:pt>
                <c:pt idx="53">
                  <c:v>0.23849999999999999</c:v>
                </c:pt>
                <c:pt idx="54">
                  <c:v>0.2445</c:v>
                </c:pt>
                <c:pt idx="55">
                  <c:v>0.26550000000000001</c:v>
                </c:pt>
                <c:pt idx="56">
                  <c:v>0.30669999999999997</c:v>
                </c:pt>
                <c:pt idx="57">
                  <c:v>0.22020000000000001</c:v>
                </c:pt>
                <c:pt idx="58">
                  <c:v>0.2278</c:v>
                </c:pt>
                <c:pt idx="59">
                  <c:v>0.24859999999999999</c:v>
                </c:pt>
                <c:pt idx="60">
                  <c:v>0.2596</c:v>
                </c:pt>
                <c:pt idx="61">
                  <c:v>0.31219999999999998</c:v>
                </c:pt>
                <c:pt idx="62">
                  <c:v>0.21199999999999999</c:v>
                </c:pt>
                <c:pt idx="63">
                  <c:v>0.2162</c:v>
                </c:pt>
                <c:pt idx="64">
                  <c:v>0.2288</c:v>
                </c:pt>
                <c:pt idx="65">
                  <c:v>0.24399999999999999</c:v>
                </c:pt>
                <c:pt idx="66">
                  <c:v>0.20799999999999999</c:v>
                </c:pt>
                <c:pt idx="67">
                  <c:v>0.20730000000000001</c:v>
                </c:pt>
                <c:pt idx="68">
                  <c:v>0.22320000000000001</c:v>
                </c:pt>
                <c:pt idx="69">
                  <c:v>0.18909999999999999</c:v>
                </c:pt>
                <c:pt idx="70">
                  <c:v>0.19</c:v>
                </c:pt>
                <c:pt idx="71">
                  <c:v>0.2041</c:v>
                </c:pt>
                <c:pt idx="72">
                  <c:v>0.18079999999999999</c:v>
                </c:pt>
                <c:pt idx="73">
                  <c:v>0.1666</c:v>
                </c:pt>
              </c:numCache>
            </c:numRef>
          </c:yVal>
        </c:ser>
        <c:ser>
          <c:idx val="1"/>
          <c:order val="1"/>
          <c:tx>
            <c:v>Vazio-100V-75%</c:v>
          </c:tx>
          <c:spPr>
            <a:ln w="28575">
              <a:noFill/>
            </a:ln>
          </c:spPr>
          <c:xVal>
            <c:numRef>
              <c:f>'vazio-100V'!$M$3:$M$79</c:f>
              <c:numCache>
                <c:formatCode>General</c:formatCode>
                <c:ptCount val="77"/>
                <c:pt idx="0">
                  <c:v>2500</c:v>
                </c:pt>
                <c:pt idx="1">
                  <c:v>2070</c:v>
                </c:pt>
                <c:pt idx="2">
                  <c:v>1950</c:v>
                </c:pt>
                <c:pt idx="3">
                  <c:v>1700</c:v>
                </c:pt>
                <c:pt idx="4">
                  <c:v>1470</c:v>
                </c:pt>
                <c:pt idx="5">
                  <c:v>2500</c:v>
                </c:pt>
                <c:pt idx="6">
                  <c:v>2100</c:v>
                </c:pt>
                <c:pt idx="7">
                  <c:v>1930</c:v>
                </c:pt>
                <c:pt idx="8">
                  <c:v>1830</c:v>
                </c:pt>
                <c:pt idx="9">
                  <c:v>1680</c:v>
                </c:pt>
                <c:pt idx="10">
                  <c:v>1420</c:v>
                </c:pt>
                <c:pt idx="11">
                  <c:v>1970</c:v>
                </c:pt>
                <c:pt idx="12">
                  <c:v>1930</c:v>
                </c:pt>
                <c:pt idx="13">
                  <c:v>1830</c:v>
                </c:pt>
                <c:pt idx="14">
                  <c:v>1700</c:v>
                </c:pt>
                <c:pt idx="15">
                  <c:v>1630</c:v>
                </c:pt>
                <c:pt idx="16">
                  <c:v>1330</c:v>
                </c:pt>
                <c:pt idx="17">
                  <c:v>1830</c:v>
                </c:pt>
                <c:pt idx="18">
                  <c:v>1800</c:v>
                </c:pt>
                <c:pt idx="19">
                  <c:v>1750</c:v>
                </c:pt>
                <c:pt idx="20">
                  <c:v>1610</c:v>
                </c:pt>
                <c:pt idx="21">
                  <c:v>1470</c:v>
                </c:pt>
                <c:pt idx="22">
                  <c:v>1200</c:v>
                </c:pt>
                <c:pt idx="23">
                  <c:v>1680</c:v>
                </c:pt>
                <c:pt idx="24">
                  <c:v>1670</c:v>
                </c:pt>
                <c:pt idx="25">
                  <c:v>1570</c:v>
                </c:pt>
                <c:pt idx="26">
                  <c:v>1470</c:v>
                </c:pt>
                <c:pt idx="27">
                  <c:v>1300</c:v>
                </c:pt>
                <c:pt idx="28">
                  <c:v>950</c:v>
                </c:pt>
                <c:pt idx="29">
                  <c:v>1590</c:v>
                </c:pt>
                <c:pt idx="30">
                  <c:v>1520</c:v>
                </c:pt>
                <c:pt idx="31">
                  <c:v>1430</c:v>
                </c:pt>
                <c:pt idx="32">
                  <c:v>1320</c:v>
                </c:pt>
                <c:pt idx="33">
                  <c:v>1150</c:v>
                </c:pt>
                <c:pt idx="34">
                  <c:v>820</c:v>
                </c:pt>
                <c:pt idx="35">
                  <c:v>1430</c:v>
                </c:pt>
                <c:pt idx="36">
                  <c:v>1360</c:v>
                </c:pt>
                <c:pt idx="37">
                  <c:v>1320</c:v>
                </c:pt>
                <c:pt idx="38">
                  <c:v>1170</c:v>
                </c:pt>
                <c:pt idx="39">
                  <c:v>990</c:v>
                </c:pt>
                <c:pt idx="40">
                  <c:v>730</c:v>
                </c:pt>
                <c:pt idx="41">
                  <c:v>1240</c:v>
                </c:pt>
                <c:pt idx="42">
                  <c:v>1170</c:v>
                </c:pt>
                <c:pt idx="43">
                  <c:v>1090</c:v>
                </c:pt>
                <c:pt idx="44">
                  <c:v>1000</c:v>
                </c:pt>
                <c:pt idx="45">
                  <c:v>880</c:v>
                </c:pt>
                <c:pt idx="46">
                  <c:v>1180</c:v>
                </c:pt>
                <c:pt idx="47">
                  <c:v>1140</c:v>
                </c:pt>
                <c:pt idx="48">
                  <c:v>960</c:v>
                </c:pt>
                <c:pt idx="49">
                  <c:v>870</c:v>
                </c:pt>
                <c:pt idx="50">
                  <c:v>715</c:v>
                </c:pt>
                <c:pt idx="51">
                  <c:v>1010</c:v>
                </c:pt>
                <c:pt idx="52">
                  <c:v>910</c:v>
                </c:pt>
                <c:pt idx="53">
                  <c:v>820</c:v>
                </c:pt>
                <c:pt idx="54">
                  <c:v>740</c:v>
                </c:pt>
                <c:pt idx="55">
                  <c:v>600</c:v>
                </c:pt>
                <c:pt idx="56">
                  <c:v>810</c:v>
                </c:pt>
                <c:pt idx="57">
                  <c:v>840</c:v>
                </c:pt>
                <c:pt idx="58">
                  <c:v>760</c:v>
                </c:pt>
                <c:pt idx="59">
                  <c:v>660</c:v>
                </c:pt>
                <c:pt idx="60">
                  <c:v>520</c:v>
                </c:pt>
                <c:pt idx="61">
                  <c:v>800</c:v>
                </c:pt>
                <c:pt idx="62">
                  <c:v>760</c:v>
                </c:pt>
                <c:pt idx="63">
                  <c:v>675</c:v>
                </c:pt>
                <c:pt idx="64">
                  <c:v>570</c:v>
                </c:pt>
                <c:pt idx="65">
                  <c:v>400</c:v>
                </c:pt>
                <c:pt idx="66">
                  <c:v>670</c:v>
                </c:pt>
                <c:pt idx="67">
                  <c:v>628</c:v>
                </c:pt>
                <c:pt idx="68">
                  <c:v>520</c:v>
                </c:pt>
                <c:pt idx="69">
                  <c:v>430</c:v>
                </c:pt>
                <c:pt idx="70">
                  <c:v>540</c:v>
                </c:pt>
                <c:pt idx="71">
                  <c:v>500</c:v>
                </c:pt>
                <c:pt idx="72">
                  <c:v>390</c:v>
                </c:pt>
                <c:pt idx="73">
                  <c:v>280</c:v>
                </c:pt>
                <c:pt idx="74">
                  <c:v>410</c:v>
                </c:pt>
                <c:pt idx="75">
                  <c:v>350</c:v>
                </c:pt>
                <c:pt idx="76">
                  <c:v>260</c:v>
                </c:pt>
              </c:numCache>
            </c:numRef>
          </c:xVal>
          <c:yVal>
            <c:numRef>
              <c:f>'vazio-100V'!$Q$3:$Q$79</c:f>
              <c:numCache>
                <c:formatCode>0.000</c:formatCode>
                <c:ptCount val="77"/>
                <c:pt idx="0">
                  <c:v>0.441</c:v>
                </c:pt>
                <c:pt idx="1">
                  <c:v>0.35349999999999998</c:v>
                </c:pt>
                <c:pt idx="2">
                  <c:v>0.38819999999999999</c:v>
                </c:pt>
                <c:pt idx="3">
                  <c:v>0.41749999999999998</c:v>
                </c:pt>
                <c:pt idx="4">
                  <c:v>0.48749999999999999</c:v>
                </c:pt>
                <c:pt idx="5">
                  <c:v>0.37409999999999999</c:v>
                </c:pt>
                <c:pt idx="6">
                  <c:v>0.34620000000000001</c:v>
                </c:pt>
                <c:pt idx="7">
                  <c:v>0.35639999999999999</c:v>
                </c:pt>
                <c:pt idx="8">
                  <c:v>0.3725</c:v>
                </c:pt>
                <c:pt idx="9">
                  <c:v>0.40439999999999998</c:v>
                </c:pt>
                <c:pt idx="10">
                  <c:v>0.46610000000000001</c:v>
                </c:pt>
                <c:pt idx="11">
                  <c:v>0.32350000000000001</c:v>
                </c:pt>
                <c:pt idx="12">
                  <c:v>0.3296</c:v>
                </c:pt>
                <c:pt idx="13">
                  <c:v>0.34410000000000002</c:v>
                </c:pt>
                <c:pt idx="14">
                  <c:v>0.3604</c:v>
                </c:pt>
                <c:pt idx="15">
                  <c:v>0.38219999999999998</c:v>
                </c:pt>
                <c:pt idx="16">
                  <c:v>0.44240000000000002</c:v>
                </c:pt>
                <c:pt idx="17">
                  <c:v>0.31009999999999999</c:v>
                </c:pt>
                <c:pt idx="18">
                  <c:v>0.30990000000000001</c:v>
                </c:pt>
                <c:pt idx="19">
                  <c:v>0.32450000000000001</c:v>
                </c:pt>
                <c:pt idx="20">
                  <c:v>0.3397</c:v>
                </c:pt>
                <c:pt idx="21">
                  <c:v>0.3659</c:v>
                </c:pt>
                <c:pt idx="22">
                  <c:v>0.42409999999999998</c:v>
                </c:pt>
                <c:pt idx="23">
                  <c:v>0.2959</c:v>
                </c:pt>
                <c:pt idx="24">
                  <c:v>0.30270000000000002</c:v>
                </c:pt>
                <c:pt idx="25">
                  <c:v>0.31879999999999997</c:v>
                </c:pt>
                <c:pt idx="26">
                  <c:v>0.3296</c:v>
                </c:pt>
                <c:pt idx="27">
                  <c:v>0.36130000000000001</c:v>
                </c:pt>
                <c:pt idx="28">
                  <c:v>0.46529999999999999</c:v>
                </c:pt>
                <c:pt idx="29">
                  <c:v>0.27979999999999999</c:v>
                </c:pt>
                <c:pt idx="30">
                  <c:v>0.28810000000000002</c:v>
                </c:pt>
                <c:pt idx="31">
                  <c:v>0.30159999999999998</c:v>
                </c:pt>
                <c:pt idx="32">
                  <c:v>0.31719999999999998</c:v>
                </c:pt>
                <c:pt idx="33">
                  <c:v>0.35310000000000002</c:v>
                </c:pt>
                <c:pt idx="34">
                  <c:v>0.4743</c:v>
                </c:pt>
                <c:pt idx="35">
                  <c:v>0.27450000000000002</c:v>
                </c:pt>
                <c:pt idx="36">
                  <c:v>0.29320000000000002</c:v>
                </c:pt>
                <c:pt idx="37">
                  <c:v>0.2853</c:v>
                </c:pt>
                <c:pt idx="38">
                  <c:v>0.30680000000000002</c:v>
                </c:pt>
                <c:pt idx="39">
                  <c:v>0.3377</c:v>
                </c:pt>
                <c:pt idx="40">
                  <c:v>0.41620000000000001</c:v>
                </c:pt>
                <c:pt idx="41">
                  <c:v>0.26550000000000001</c:v>
                </c:pt>
                <c:pt idx="42">
                  <c:v>0.27450000000000002</c:v>
                </c:pt>
                <c:pt idx="43">
                  <c:v>0.28299999999999997</c:v>
                </c:pt>
                <c:pt idx="44">
                  <c:v>0.30370000000000003</c:v>
                </c:pt>
                <c:pt idx="45">
                  <c:v>0.3458</c:v>
                </c:pt>
                <c:pt idx="46">
                  <c:v>0.24429999999999999</c:v>
                </c:pt>
                <c:pt idx="47">
                  <c:v>0.25219999999999998</c:v>
                </c:pt>
                <c:pt idx="48">
                  <c:v>0.27250000000000002</c:v>
                </c:pt>
                <c:pt idx="49">
                  <c:v>0.2989</c:v>
                </c:pt>
                <c:pt idx="50">
                  <c:v>0.34360000000000002</c:v>
                </c:pt>
                <c:pt idx="51">
                  <c:v>0.24149999999999999</c:v>
                </c:pt>
                <c:pt idx="52">
                  <c:v>0.24479999999999999</c:v>
                </c:pt>
                <c:pt idx="53">
                  <c:v>0.26550000000000001</c:v>
                </c:pt>
                <c:pt idx="54">
                  <c:v>0.28220000000000001</c:v>
                </c:pt>
                <c:pt idx="55">
                  <c:v>0.32169999999999999</c:v>
                </c:pt>
                <c:pt idx="56">
                  <c:v>0.2258</c:v>
                </c:pt>
                <c:pt idx="57">
                  <c:v>0.2223</c:v>
                </c:pt>
                <c:pt idx="58">
                  <c:v>0.24210000000000001</c:v>
                </c:pt>
                <c:pt idx="59">
                  <c:v>0.2495</c:v>
                </c:pt>
                <c:pt idx="60">
                  <c:v>0.29139999999999999</c:v>
                </c:pt>
                <c:pt idx="61">
                  <c:v>0.2014</c:v>
                </c:pt>
                <c:pt idx="62">
                  <c:v>0.19750000000000001</c:v>
                </c:pt>
                <c:pt idx="63">
                  <c:v>0.2089</c:v>
                </c:pt>
                <c:pt idx="64">
                  <c:v>0.22409999999999999</c:v>
                </c:pt>
                <c:pt idx="65">
                  <c:v>0.25180000000000002</c:v>
                </c:pt>
                <c:pt idx="66">
                  <c:v>0.1893</c:v>
                </c:pt>
                <c:pt idx="67">
                  <c:v>0.18790000000000001</c:v>
                </c:pt>
                <c:pt idx="68">
                  <c:v>0.20180000000000001</c:v>
                </c:pt>
                <c:pt idx="69">
                  <c:v>0.21629999999999999</c:v>
                </c:pt>
                <c:pt idx="70">
                  <c:v>0.1862</c:v>
                </c:pt>
                <c:pt idx="71">
                  <c:v>0.1865</c:v>
                </c:pt>
                <c:pt idx="72">
                  <c:v>0.191</c:v>
                </c:pt>
                <c:pt idx="73">
                  <c:v>0.2031</c:v>
                </c:pt>
                <c:pt idx="74">
                  <c:v>0.18129999999999999</c:v>
                </c:pt>
                <c:pt idx="75">
                  <c:v>0.1726</c:v>
                </c:pt>
                <c:pt idx="76">
                  <c:v>0.1867</c:v>
                </c:pt>
              </c:numCache>
            </c:numRef>
          </c:yVal>
        </c:ser>
        <c:ser>
          <c:idx val="2"/>
          <c:order val="2"/>
          <c:tx>
            <c:v>Vazio-100V-100%</c:v>
          </c:tx>
          <c:spPr>
            <a:ln w="28575">
              <a:noFill/>
            </a:ln>
          </c:spPr>
          <c:xVal>
            <c:numRef>
              <c:f>'vazio-100V'!$W$3:$W$90</c:f>
              <c:numCache>
                <c:formatCode>General</c:formatCode>
                <c:ptCount val="88"/>
                <c:pt idx="0">
                  <c:v>3000</c:v>
                </c:pt>
                <c:pt idx="1">
                  <c:v>2540</c:v>
                </c:pt>
                <c:pt idx="2">
                  <c:v>2450</c:v>
                </c:pt>
                <c:pt idx="3">
                  <c:v>2100</c:v>
                </c:pt>
                <c:pt idx="4">
                  <c:v>2570</c:v>
                </c:pt>
                <c:pt idx="5">
                  <c:v>2500</c:v>
                </c:pt>
                <c:pt idx="6">
                  <c:v>2310</c:v>
                </c:pt>
                <c:pt idx="7">
                  <c:v>2000</c:v>
                </c:pt>
                <c:pt idx="8">
                  <c:v>1350</c:v>
                </c:pt>
                <c:pt idx="9">
                  <c:v>2530</c:v>
                </c:pt>
                <c:pt idx="10">
                  <c:v>2430</c:v>
                </c:pt>
                <c:pt idx="11">
                  <c:v>2330</c:v>
                </c:pt>
                <c:pt idx="12">
                  <c:v>2130</c:v>
                </c:pt>
                <c:pt idx="13">
                  <c:v>1780</c:v>
                </c:pt>
                <c:pt idx="14">
                  <c:v>1170</c:v>
                </c:pt>
                <c:pt idx="15">
                  <c:v>2450</c:v>
                </c:pt>
                <c:pt idx="16">
                  <c:v>2390</c:v>
                </c:pt>
                <c:pt idx="17">
                  <c:v>2300</c:v>
                </c:pt>
                <c:pt idx="18">
                  <c:v>2190</c:v>
                </c:pt>
                <c:pt idx="19">
                  <c:v>2000</c:v>
                </c:pt>
                <c:pt idx="20">
                  <c:v>1600</c:v>
                </c:pt>
                <c:pt idx="21">
                  <c:v>1050</c:v>
                </c:pt>
                <c:pt idx="22">
                  <c:v>2360</c:v>
                </c:pt>
                <c:pt idx="23">
                  <c:v>2270</c:v>
                </c:pt>
                <c:pt idx="24">
                  <c:v>2180</c:v>
                </c:pt>
                <c:pt idx="25">
                  <c:v>2050</c:v>
                </c:pt>
                <c:pt idx="26">
                  <c:v>1900</c:v>
                </c:pt>
                <c:pt idx="27">
                  <c:v>1650</c:v>
                </c:pt>
                <c:pt idx="28">
                  <c:v>1290</c:v>
                </c:pt>
                <c:pt idx="29">
                  <c:v>2170</c:v>
                </c:pt>
                <c:pt idx="30">
                  <c:v>2100</c:v>
                </c:pt>
                <c:pt idx="31">
                  <c:v>2050</c:v>
                </c:pt>
                <c:pt idx="32">
                  <c:v>1950</c:v>
                </c:pt>
                <c:pt idx="33">
                  <c:v>1800</c:v>
                </c:pt>
                <c:pt idx="34">
                  <c:v>1550</c:v>
                </c:pt>
                <c:pt idx="35">
                  <c:v>1170</c:v>
                </c:pt>
                <c:pt idx="36">
                  <c:v>1980</c:v>
                </c:pt>
                <c:pt idx="37">
                  <c:v>1910</c:v>
                </c:pt>
                <c:pt idx="38">
                  <c:v>1800</c:v>
                </c:pt>
                <c:pt idx="39">
                  <c:v>1700</c:v>
                </c:pt>
                <c:pt idx="40">
                  <c:v>1520</c:v>
                </c:pt>
                <c:pt idx="41">
                  <c:v>1270</c:v>
                </c:pt>
                <c:pt idx="42">
                  <c:v>940</c:v>
                </c:pt>
                <c:pt idx="43">
                  <c:v>1820</c:v>
                </c:pt>
                <c:pt idx="44">
                  <c:v>1770</c:v>
                </c:pt>
                <c:pt idx="45">
                  <c:v>1660</c:v>
                </c:pt>
                <c:pt idx="46">
                  <c:v>1550</c:v>
                </c:pt>
                <c:pt idx="47">
                  <c:v>1400</c:v>
                </c:pt>
                <c:pt idx="48">
                  <c:v>1130</c:v>
                </c:pt>
                <c:pt idx="49">
                  <c:v>750</c:v>
                </c:pt>
                <c:pt idx="50">
                  <c:v>1630</c:v>
                </c:pt>
                <c:pt idx="51">
                  <c:v>1540</c:v>
                </c:pt>
                <c:pt idx="52">
                  <c:v>1420</c:v>
                </c:pt>
                <c:pt idx="53">
                  <c:v>1300</c:v>
                </c:pt>
                <c:pt idx="54">
                  <c:v>1120</c:v>
                </c:pt>
                <c:pt idx="55">
                  <c:v>880</c:v>
                </c:pt>
                <c:pt idx="56">
                  <c:v>550</c:v>
                </c:pt>
                <c:pt idx="57">
                  <c:v>1480</c:v>
                </c:pt>
                <c:pt idx="58">
                  <c:v>1480</c:v>
                </c:pt>
                <c:pt idx="59">
                  <c:v>1410</c:v>
                </c:pt>
                <c:pt idx="60">
                  <c:v>1307</c:v>
                </c:pt>
                <c:pt idx="61">
                  <c:v>1190</c:v>
                </c:pt>
                <c:pt idx="62">
                  <c:v>1020</c:v>
                </c:pt>
                <c:pt idx="63">
                  <c:v>750</c:v>
                </c:pt>
                <c:pt idx="64">
                  <c:v>1260</c:v>
                </c:pt>
                <c:pt idx="65">
                  <c:v>1190</c:v>
                </c:pt>
                <c:pt idx="66">
                  <c:v>1070</c:v>
                </c:pt>
                <c:pt idx="67">
                  <c:v>960</c:v>
                </c:pt>
                <c:pt idx="68">
                  <c:v>790</c:v>
                </c:pt>
                <c:pt idx="69">
                  <c:v>550</c:v>
                </c:pt>
                <c:pt idx="70">
                  <c:v>1100</c:v>
                </c:pt>
                <c:pt idx="71">
                  <c:v>1020</c:v>
                </c:pt>
                <c:pt idx="72">
                  <c:v>900</c:v>
                </c:pt>
                <c:pt idx="73">
                  <c:v>780</c:v>
                </c:pt>
                <c:pt idx="74">
                  <c:v>590</c:v>
                </c:pt>
                <c:pt idx="75">
                  <c:v>320</c:v>
                </c:pt>
                <c:pt idx="76">
                  <c:v>890</c:v>
                </c:pt>
                <c:pt idx="77">
                  <c:v>820</c:v>
                </c:pt>
                <c:pt idx="78">
                  <c:v>700</c:v>
                </c:pt>
                <c:pt idx="79">
                  <c:v>590</c:v>
                </c:pt>
                <c:pt idx="80">
                  <c:v>390</c:v>
                </c:pt>
                <c:pt idx="81">
                  <c:v>740</c:v>
                </c:pt>
                <c:pt idx="82">
                  <c:v>660</c:v>
                </c:pt>
                <c:pt idx="83">
                  <c:v>540</c:v>
                </c:pt>
                <c:pt idx="84">
                  <c:v>420</c:v>
                </c:pt>
                <c:pt idx="85">
                  <c:v>570</c:v>
                </c:pt>
                <c:pt idx="86">
                  <c:v>490</c:v>
                </c:pt>
                <c:pt idx="87">
                  <c:v>360</c:v>
                </c:pt>
              </c:numCache>
            </c:numRef>
          </c:xVal>
          <c:yVal>
            <c:numRef>
              <c:f>'vazio-100V'!$AA$3:$AA$90</c:f>
              <c:numCache>
                <c:formatCode>0.000</c:formatCode>
                <c:ptCount val="88"/>
                <c:pt idx="0">
                  <c:v>0.61219999999999997</c:v>
                </c:pt>
                <c:pt idx="1">
                  <c:v>0.38030000000000003</c:v>
                </c:pt>
                <c:pt idx="2">
                  <c:v>0.38769999999999999</c:v>
                </c:pt>
                <c:pt idx="3">
                  <c:v>0.44650000000000001</c:v>
                </c:pt>
                <c:pt idx="4">
                  <c:v>0.34639999999999999</c:v>
                </c:pt>
                <c:pt idx="5">
                  <c:v>0.34920000000000001</c:v>
                </c:pt>
                <c:pt idx="6">
                  <c:v>0.37580000000000002</c:v>
                </c:pt>
                <c:pt idx="7">
                  <c:v>0.43240000000000001</c:v>
                </c:pt>
                <c:pt idx="8">
                  <c:v>0.63519999999999999</c:v>
                </c:pt>
                <c:pt idx="9">
                  <c:v>0.32029999999999997</c:v>
                </c:pt>
                <c:pt idx="10">
                  <c:v>0.32319999999999999</c:v>
                </c:pt>
                <c:pt idx="11">
                  <c:v>0.33360000000000001</c:v>
                </c:pt>
                <c:pt idx="12">
                  <c:v>0.36109999999999998</c:v>
                </c:pt>
                <c:pt idx="13">
                  <c:v>0.42309999999999998</c:v>
                </c:pt>
                <c:pt idx="14">
                  <c:v>0.61509999999999998</c:v>
                </c:pt>
                <c:pt idx="15">
                  <c:v>0.2661</c:v>
                </c:pt>
                <c:pt idx="16">
                  <c:v>0.2873</c:v>
                </c:pt>
                <c:pt idx="17">
                  <c:v>0.29370000000000002</c:v>
                </c:pt>
                <c:pt idx="18">
                  <c:v>0.31469999999999998</c:v>
                </c:pt>
                <c:pt idx="19">
                  <c:v>0.34150000000000003</c:v>
                </c:pt>
                <c:pt idx="20">
                  <c:v>0.4168</c:v>
                </c:pt>
                <c:pt idx="21">
                  <c:v>0.62070000000000003</c:v>
                </c:pt>
                <c:pt idx="22">
                  <c:v>0.2427</c:v>
                </c:pt>
                <c:pt idx="23">
                  <c:v>0.26100000000000001</c:v>
                </c:pt>
                <c:pt idx="24">
                  <c:v>0.26279999999999998</c:v>
                </c:pt>
                <c:pt idx="25">
                  <c:v>0.27010000000000001</c:v>
                </c:pt>
                <c:pt idx="26">
                  <c:v>0.29360000000000003</c:v>
                </c:pt>
                <c:pt idx="27">
                  <c:v>0.32200000000000001</c:v>
                </c:pt>
                <c:pt idx="28">
                  <c:v>0.4471</c:v>
                </c:pt>
                <c:pt idx="29">
                  <c:v>0.25629999999999997</c:v>
                </c:pt>
                <c:pt idx="30">
                  <c:v>0.2467</c:v>
                </c:pt>
                <c:pt idx="31">
                  <c:v>0.25059999999999999</c:v>
                </c:pt>
                <c:pt idx="32">
                  <c:v>0.25840000000000002</c:v>
                </c:pt>
                <c:pt idx="33">
                  <c:v>0.2722</c:v>
                </c:pt>
                <c:pt idx="34">
                  <c:v>0.31369999999999998</c:v>
                </c:pt>
                <c:pt idx="35">
                  <c:v>0.39729999999999999</c:v>
                </c:pt>
                <c:pt idx="36">
                  <c:v>0.23280000000000001</c:v>
                </c:pt>
                <c:pt idx="37">
                  <c:v>0.2336</c:v>
                </c:pt>
                <c:pt idx="38">
                  <c:v>0.24079999999999999</c:v>
                </c:pt>
                <c:pt idx="39">
                  <c:v>0.2555</c:v>
                </c:pt>
                <c:pt idx="40">
                  <c:v>0.27539999999999998</c:v>
                </c:pt>
                <c:pt idx="41">
                  <c:v>0.32150000000000001</c:v>
                </c:pt>
                <c:pt idx="42">
                  <c:v>0.40489999999999998</c:v>
                </c:pt>
                <c:pt idx="43">
                  <c:v>0.22140000000000001</c:v>
                </c:pt>
                <c:pt idx="44">
                  <c:v>0.21829999999999999</c:v>
                </c:pt>
                <c:pt idx="45">
                  <c:v>0.22819999999999999</c:v>
                </c:pt>
                <c:pt idx="46">
                  <c:v>0.2366</c:v>
                </c:pt>
                <c:pt idx="47">
                  <c:v>0.25740000000000002</c:v>
                </c:pt>
                <c:pt idx="48">
                  <c:v>0.29930000000000001</c:v>
                </c:pt>
                <c:pt idx="49">
                  <c:v>0.41</c:v>
                </c:pt>
                <c:pt idx="50">
                  <c:v>0.20530000000000001</c:v>
                </c:pt>
                <c:pt idx="51">
                  <c:v>0.21210000000000001</c:v>
                </c:pt>
                <c:pt idx="52">
                  <c:v>0.2288</c:v>
                </c:pt>
                <c:pt idx="53">
                  <c:v>0.2354</c:v>
                </c:pt>
                <c:pt idx="54">
                  <c:v>0.26550000000000001</c:v>
                </c:pt>
                <c:pt idx="55">
                  <c:v>0.3175</c:v>
                </c:pt>
                <c:pt idx="56">
                  <c:v>0.42420000000000002</c:v>
                </c:pt>
                <c:pt idx="57">
                  <c:v>0.29599999999999999</c:v>
                </c:pt>
                <c:pt idx="58">
                  <c:v>0.1925</c:v>
                </c:pt>
                <c:pt idx="59">
                  <c:v>0.19470000000000001</c:v>
                </c:pt>
                <c:pt idx="60">
                  <c:v>0.2122</c:v>
                </c:pt>
                <c:pt idx="61">
                  <c:v>0.21590000000000001</c:v>
                </c:pt>
                <c:pt idx="62">
                  <c:v>0.2402</c:v>
                </c:pt>
                <c:pt idx="63">
                  <c:v>0.29599999999999999</c:v>
                </c:pt>
                <c:pt idx="64">
                  <c:v>0.1857</c:v>
                </c:pt>
                <c:pt idx="65">
                  <c:v>0.19089999999999999</c:v>
                </c:pt>
                <c:pt idx="66">
                  <c:v>0.20649999999999999</c:v>
                </c:pt>
                <c:pt idx="67">
                  <c:v>0.214</c:v>
                </c:pt>
                <c:pt idx="68">
                  <c:v>0.24590000000000001</c:v>
                </c:pt>
                <c:pt idx="69">
                  <c:v>0.29730000000000001</c:v>
                </c:pt>
                <c:pt idx="70">
                  <c:v>0.18429999999999999</c:v>
                </c:pt>
                <c:pt idx="71">
                  <c:v>0.17979999999999999</c:v>
                </c:pt>
                <c:pt idx="72">
                  <c:v>0.18909999999999999</c:v>
                </c:pt>
                <c:pt idx="73">
                  <c:v>0.20180000000000001</c:v>
                </c:pt>
                <c:pt idx="74">
                  <c:v>0.22600000000000001</c:v>
                </c:pt>
                <c:pt idx="75">
                  <c:v>0.30940000000000001</c:v>
                </c:pt>
                <c:pt idx="76">
                  <c:v>0.1736</c:v>
                </c:pt>
                <c:pt idx="77">
                  <c:v>0.1794</c:v>
                </c:pt>
                <c:pt idx="78">
                  <c:v>0.1802</c:v>
                </c:pt>
                <c:pt idx="79">
                  <c:v>0.1976</c:v>
                </c:pt>
                <c:pt idx="80">
                  <c:v>0.23069999999999999</c:v>
                </c:pt>
                <c:pt idx="81">
                  <c:v>0.16869999999999999</c:v>
                </c:pt>
                <c:pt idx="82">
                  <c:v>0.16089999999999999</c:v>
                </c:pt>
                <c:pt idx="83">
                  <c:v>0.17219999999999999</c:v>
                </c:pt>
                <c:pt idx="84">
                  <c:v>0.17929999999999999</c:v>
                </c:pt>
                <c:pt idx="85">
                  <c:v>0.15870000000000001</c:v>
                </c:pt>
                <c:pt idx="86">
                  <c:v>0.15690000000000001</c:v>
                </c:pt>
                <c:pt idx="87">
                  <c:v>0.16930000000000001</c:v>
                </c:pt>
              </c:numCache>
            </c:numRef>
          </c:yVal>
        </c:ser>
        <c:ser>
          <c:idx val="3"/>
          <c:order val="3"/>
          <c:tx>
            <c:v>T=0,5-100V-75%</c:v>
          </c:tx>
          <c:spPr>
            <a:ln w="28575">
              <a:noFill/>
            </a:ln>
          </c:spPr>
          <c:xVal>
            <c:numRef>
              <c:f>'0,5-100V'!$C$3:$C$33</c:f>
              <c:numCache>
                <c:formatCode>General</c:formatCode>
                <c:ptCount val="31"/>
                <c:pt idx="0">
                  <c:v>590</c:v>
                </c:pt>
                <c:pt idx="1">
                  <c:v>550</c:v>
                </c:pt>
                <c:pt idx="2">
                  <c:v>470</c:v>
                </c:pt>
                <c:pt idx="3">
                  <c:v>580</c:v>
                </c:pt>
                <c:pt idx="4">
                  <c:v>550</c:v>
                </c:pt>
                <c:pt idx="5">
                  <c:v>470</c:v>
                </c:pt>
                <c:pt idx="6">
                  <c:v>570</c:v>
                </c:pt>
                <c:pt idx="7">
                  <c:v>540</c:v>
                </c:pt>
                <c:pt idx="8">
                  <c:v>480</c:v>
                </c:pt>
                <c:pt idx="9">
                  <c:v>540</c:v>
                </c:pt>
                <c:pt idx="10">
                  <c:v>500</c:v>
                </c:pt>
                <c:pt idx="11">
                  <c:v>450</c:v>
                </c:pt>
                <c:pt idx="12">
                  <c:v>500</c:v>
                </c:pt>
                <c:pt idx="13">
                  <c:v>470</c:v>
                </c:pt>
                <c:pt idx="14">
                  <c:v>410</c:v>
                </c:pt>
                <c:pt idx="15">
                  <c:v>470</c:v>
                </c:pt>
                <c:pt idx="16">
                  <c:v>440</c:v>
                </c:pt>
                <c:pt idx="17">
                  <c:v>390</c:v>
                </c:pt>
                <c:pt idx="18">
                  <c:v>430</c:v>
                </c:pt>
                <c:pt idx="19">
                  <c:v>400</c:v>
                </c:pt>
                <c:pt idx="20">
                  <c:v>350</c:v>
                </c:pt>
                <c:pt idx="21">
                  <c:v>400</c:v>
                </c:pt>
                <c:pt idx="22">
                  <c:v>380</c:v>
                </c:pt>
                <c:pt idx="23">
                  <c:v>320</c:v>
                </c:pt>
                <c:pt idx="24">
                  <c:v>360</c:v>
                </c:pt>
                <c:pt idx="25">
                  <c:v>330</c:v>
                </c:pt>
                <c:pt idx="26">
                  <c:v>290</c:v>
                </c:pt>
                <c:pt idx="27">
                  <c:v>320</c:v>
                </c:pt>
                <c:pt idx="28">
                  <c:v>293</c:v>
                </c:pt>
                <c:pt idx="29">
                  <c:v>280</c:v>
                </c:pt>
                <c:pt idx="30">
                  <c:v>250</c:v>
                </c:pt>
              </c:numCache>
            </c:numRef>
          </c:xVal>
          <c:yVal>
            <c:numRef>
              <c:f>'0,5-100V'!$G$3:$G$33</c:f>
              <c:numCache>
                <c:formatCode>0.000</c:formatCode>
                <c:ptCount val="31"/>
                <c:pt idx="0">
                  <c:v>0.96209999999999996</c:v>
                </c:pt>
                <c:pt idx="1">
                  <c:v>1.0193000000000001</c:v>
                </c:pt>
                <c:pt idx="2">
                  <c:v>1.1379999999999999</c:v>
                </c:pt>
                <c:pt idx="3">
                  <c:v>0.90349999999999997</c:v>
                </c:pt>
                <c:pt idx="4">
                  <c:v>0.94620000000000004</c:v>
                </c:pt>
                <c:pt idx="5">
                  <c:v>1.0350999999999999</c:v>
                </c:pt>
                <c:pt idx="6">
                  <c:v>0.85429999999999995</c:v>
                </c:pt>
                <c:pt idx="7">
                  <c:v>0.89439999999999997</c:v>
                </c:pt>
                <c:pt idx="8">
                  <c:v>0.95389999999999997</c:v>
                </c:pt>
                <c:pt idx="9">
                  <c:v>0.80620000000000003</c:v>
                </c:pt>
                <c:pt idx="10">
                  <c:v>0.84279999999999999</c:v>
                </c:pt>
                <c:pt idx="11">
                  <c:v>0.9234</c:v>
                </c:pt>
                <c:pt idx="12">
                  <c:v>0.78690000000000004</c:v>
                </c:pt>
                <c:pt idx="13">
                  <c:v>0.80730000000000002</c:v>
                </c:pt>
                <c:pt idx="14">
                  <c:v>0.87329999999999997</c:v>
                </c:pt>
                <c:pt idx="15">
                  <c:v>0.74350000000000005</c:v>
                </c:pt>
                <c:pt idx="16">
                  <c:v>0.76080000000000003</c:v>
                </c:pt>
                <c:pt idx="17">
                  <c:v>0.69910000000000005</c:v>
                </c:pt>
                <c:pt idx="18">
                  <c:v>0.7419</c:v>
                </c:pt>
                <c:pt idx="19">
                  <c:v>0.78839999999999999</c:v>
                </c:pt>
                <c:pt idx="20">
                  <c:v>0.79490000000000005</c:v>
                </c:pt>
                <c:pt idx="21">
                  <c:v>0.66220000000000001</c:v>
                </c:pt>
                <c:pt idx="22">
                  <c:v>0.68200000000000005</c:v>
                </c:pt>
                <c:pt idx="23">
                  <c:v>0.73499999999999999</c:v>
                </c:pt>
                <c:pt idx="24">
                  <c:v>0.62380000000000002</c:v>
                </c:pt>
                <c:pt idx="25">
                  <c:v>0.65239999999999998</c:v>
                </c:pt>
                <c:pt idx="26">
                  <c:v>0.72199999999999998</c:v>
                </c:pt>
                <c:pt idx="27">
                  <c:v>0.59840000000000004</c:v>
                </c:pt>
                <c:pt idx="28">
                  <c:v>0.62680000000000002</c:v>
                </c:pt>
                <c:pt idx="29">
                  <c:v>0.58169999999999999</c:v>
                </c:pt>
                <c:pt idx="30">
                  <c:v>0.58750000000000002</c:v>
                </c:pt>
              </c:numCache>
            </c:numRef>
          </c:yVal>
        </c:ser>
        <c:ser>
          <c:idx val="4"/>
          <c:order val="4"/>
          <c:tx>
            <c:v>T=0,5-100V-100%</c:v>
          </c:tx>
          <c:spPr>
            <a:ln w="28575">
              <a:noFill/>
            </a:ln>
          </c:spPr>
          <c:xVal>
            <c:numRef>
              <c:f>'0,5-100V'!$O$3:$O$55</c:f>
              <c:numCache>
                <c:formatCode>General</c:formatCode>
                <c:ptCount val="53"/>
                <c:pt idx="0">
                  <c:v>1240</c:v>
                </c:pt>
                <c:pt idx="1">
                  <c:v>1170</c:v>
                </c:pt>
                <c:pt idx="2">
                  <c:v>980</c:v>
                </c:pt>
                <c:pt idx="3">
                  <c:v>870</c:v>
                </c:pt>
                <c:pt idx="4">
                  <c:v>710</c:v>
                </c:pt>
                <c:pt idx="5">
                  <c:v>1200</c:v>
                </c:pt>
                <c:pt idx="6">
                  <c:v>1050</c:v>
                </c:pt>
                <c:pt idx="7">
                  <c:v>930</c:v>
                </c:pt>
                <c:pt idx="8">
                  <c:v>850</c:v>
                </c:pt>
                <c:pt idx="9">
                  <c:v>700</c:v>
                </c:pt>
                <c:pt idx="10">
                  <c:v>975</c:v>
                </c:pt>
                <c:pt idx="11">
                  <c:v>900</c:v>
                </c:pt>
                <c:pt idx="12">
                  <c:v>840</c:v>
                </c:pt>
                <c:pt idx="13">
                  <c:v>760</c:v>
                </c:pt>
                <c:pt idx="14">
                  <c:v>640</c:v>
                </c:pt>
                <c:pt idx="15">
                  <c:v>900</c:v>
                </c:pt>
                <c:pt idx="16">
                  <c:v>860</c:v>
                </c:pt>
                <c:pt idx="17">
                  <c:v>800</c:v>
                </c:pt>
                <c:pt idx="18">
                  <c:v>720</c:v>
                </c:pt>
                <c:pt idx="19">
                  <c:v>600</c:v>
                </c:pt>
                <c:pt idx="20">
                  <c:v>810</c:v>
                </c:pt>
                <c:pt idx="21">
                  <c:v>780</c:v>
                </c:pt>
                <c:pt idx="22">
                  <c:v>720</c:v>
                </c:pt>
                <c:pt idx="23">
                  <c:v>510</c:v>
                </c:pt>
                <c:pt idx="24">
                  <c:v>740</c:v>
                </c:pt>
                <c:pt idx="25">
                  <c:v>720</c:v>
                </c:pt>
                <c:pt idx="26">
                  <c:v>660</c:v>
                </c:pt>
                <c:pt idx="27">
                  <c:v>590</c:v>
                </c:pt>
                <c:pt idx="28">
                  <c:v>480</c:v>
                </c:pt>
                <c:pt idx="29">
                  <c:v>680</c:v>
                </c:pt>
                <c:pt idx="30">
                  <c:v>640</c:v>
                </c:pt>
                <c:pt idx="31">
                  <c:v>590</c:v>
                </c:pt>
                <c:pt idx="32">
                  <c:v>520</c:v>
                </c:pt>
                <c:pt idx="33">
                  <c:v>400</c:v>
                </c:pt>
                <c:pt idx="34">
                  <c:v>600</c:v>
                </c:pt>
                <c:pt idx="35">
                  <c:v>570</c:v>
                </c:pt>
                <c:pt idx="36">
                  <c:v>500</c:v>
                </c:pt>
                <c:pt idx="37">
                  <c:v>450</c:v>
                </c:pt>
                <c:pt idx="38">
                  <c:v>540</c:v>
                </c:pt>
                <c:pt idx="39">
                  <c:v>510</c:v>
                </c:pt>
                <c:pt idx="40">
                  <c:v>450</c:v>
                </c:pt>
                <c:pt idx="41">
                  <c:v>400</c:v>
                </c:pt>
                <c:pt idx="42">
                  <c:v>480</c:v>
                </c:pt>
                <c:pt idx="43">
                  <c:v>440</c:v>
                </c:pt>
                <c:pt idx="44">
                  <c:v>400</c:v>
                </c:pt>
                <c:pt idx="45">
                  <c:v>340</c:v>
                </c:pt>
                <c:pt idx="46">
                  <c:v>420</c:v>
                </c:pt>
                <c:pt idx="47">
                  <c:v>390</c:v>
                </c:pt>
                <c:pt idx="48">
                  <c:v>340</c:v>
                </c:pt>
                <c:pt idx="49">
                  <c:v>270</c:v>
                </c:pt>
                <c:pt idx="50">
                  <c:v>340</c:v>
                </c:pt>
                <c:pt idx="51">
                  <c:v>320</c:v>
                </c:pt>
                <c:pt idx="52">
                  <c:v>260</c:v>
                </c:pt>
              </c:numCache>
            </c:numRef>
          </c:xVal>
          <c:yVal>
            <c:numRef>
              <c:f>'0,5-100V'!$S$3:$S$55</c:f>
              <c:numCache>
                <c:formatCode>0.000</c:formatCode>
                <c:ptCount val="53"/>
                <c:pt idx="0">
                  <c:v>1.5290999999999999</c:v>
                </c:pt>
                <c:pt idx="1">
                  <c:v>1.1858</c:v>
                </c:pt>
                <c:pt idx="2">
                  <c:v>0.91720000000000002</c:v>
                </c:pt>
                <c:pt idx="3">
                  <c:v>0.99229999999999996</c:v>
                </c:pt>
                <c:pt idx="4">
                  <c:v>1.1609</c:v>
                </c:pt>
                <c:pt idx="5">
                  <c:v>1.1597999999999999</c:v>
                </c:pt>
                <c:pt idx="6">
                  <c:v>0.85370000000000001</c:v>
                </c:pt>
                <c:pt idx="7">
                  <c:v>0.87019999999999997</c:v>
                </c:pt>
                <c:pt idx="8">
                  <c:v>0.93400000000000005</c:v>
                </c:pt>
                <c:pt idx="9">
                  <c:v>1.0909</c:v>
                </c:pt>
                <c:pt idx="10">
                  <c:v>0.79930000000000001</c:v>
                </c:pt>
                <c:pt idx="11">
                  <c:v>0.79059999999999997</c:v>
                </c:pt>
                <c:pt idx="12">
                  <c:v>0.83809999999999996</c:v>
                </c:pt>
                <c:pt idx="13">
                  <c:v>0.91010000000000002</c:v>
                </c:pt>
                <c:pt idx="14">
                  <c:v>1.0589</c:v>
                </c:pt>
                <c:pt idx="15">
                  <c:v>0.71809999999999996</c:v>
                </c:pt>
                <c:pt idx="16">
                  <c:v>0.73729999999999996</c:v>
                </c:pt>
                <c:pt idx="17">
                  <c:v>0.7853</c:v>
                </c:pt>
                <c:pt idx="18">
                  <c:v>0.86509999999999998</c:v>
                </c:pt>
                <c:pt idx="19">
                  <c:v>0.99050000000000005</c:v>
                </c:pt>
                <c:pt idx="20">
                  <c:v>0.68030000000000002</c:v>
                </c:pt>
                <c:pt idx="21">
                  <c:v>0.71340000000000003</c:v>
                </c:pt>
                <c:pt idx="22">
                  <c:v>0.7641</c:v>
                </c:pt>
                <c:pt idx="23">
                  <c:v>1.0083</c:v>
                </c:pt>
                <c:pt idx="24">
                  <c:v>0.73970000000000002</c:v>
                </c:pt>
                <c:pt idx="25">
                  <c:v>0.75970000000000004</c:v>
                </c:pt>
                <c:pt idx="26">
                  <c:v>0.82340000000000002</c:v>
                </c:pt>
                <c:pt idx="27">
                  <c:v>0.88770000000000004</c:v>
                </c:pt>
                <c:pt idx="28">
                  <c:v>1.022</c:v>
                </c:pt>
                <c:pt idx="29">
                  <c:v>0.70689999999999997</c:v>
                </c:pt>
                <c:pt idx="30">
                  <c:v>0.72150000000000003</c:v>
                </c:pt>
                <c:pt idx="31">
                  <c:v>0.77239999999999998</c:v>
                </c:pt>
                <c:pt idx="32">
                  <c:v>0.84619999999999995</c:v>
                </c:pt>
                <c:pt idx="33">
                  <c:v>1.0031000000000001</c:v>
                </c:pt>
                <c:pt idx="34">
                  <c:v>0.67300000000000004</c:v>
                </c:pt>
                <c:pt idx="35">
                  <c:v>0.69399999999999995</c:v>
                </c:pt>
                <c:pt idx="36">
                  <c:v>0.75239999999999996</c:v>
                </c:pt>
                <c:pt idx="37">
                  <c:v>0.83130000000000004</c:v>
                </c:pt>
                <c:pt idx="38">
                  <c:v>0.63980000000000004</c:v>
                </c:pt>
                <c:pt idx="39">
                  <c:v>0.66869999999999996</c:v>
                </c:pt>
                <c:pt idx="40">
                  <c:v>0.71840000000000004</c:v>
                </c:pt>
                <c:pt idx="41">
                  <c:v>0.80159999999999998</c:v>
                </c:pt>
                <c:pt idx="42">
                  <c:v>0.62290000000000001</c:v>
                </c:pt>
                <c:pt idx="43">
                  <c:v>0.62119999999999997</c:v>
                </c:pt>
                <c:pt idx="44">
                  <c:v>0.69389999999999996</c:v>
                </c:pt>
                <c:pt idx="45">
                  <c:v>0.7661</c:v>
                </c:pt>
                <c:pt idx="46">
                  <c:v>0.5716</c:v>
                </c:pt>
                <c:pt idx="47">
                  <c:v>0.59950000000000003</c:v>
                </c:pt>
                <c:pt idx="48">
                  <c:v>0.66600000000000004</c:v>
                </c:pt>
                <c:pt idx="49">
                  <c:v>0.77639999999999998</c:v>
                </c:pt>
                <c:pt idx="50">
                  <c:v>0.5081</c:v>
                </c:pt>
                <c:pt idx="51">
                  <c:v>0.52300000000000002</c:v>
                </c:pt>
                <c:pt idx="52">
                  <c:v>0.58199999999999996</c:v>
                </c:pt>
              </c:numCache>
            </c:numRef>
          </c:yVal>
        </c:ser>
        <c:ser>
          <c:idx val="5"/>
          <c:order val="5"/>
          <c:tx>
            <c:v>T=1-100V-100%</c:v>
          </c:tx>
          <c:spPr>
            <a:ln w="28575">
              <a:noFill/>
            </a:ln>
          </c:spPr>
          <c:xVal>
            <c:numRef>
              <c:f>'1-100V'!$C$3:$C$14</c:f>
              <c:numCache>
                <c:formatCode>General</c:formatCode>
                <c:ptCount val="12"/>
                <c:pt idx="0">
                  <c:v>710</c:v>
                </c:pt>
                <c:pt idx="1">
                  <c:v>670</c:v>
                </c:pt>
                <c:pt idx="2">
                  <c:v>640</c:v>
                </c:pt>
                <c:pt idx="3">
                  <c:v>620</c:v>
                </c:pt>
                <c:pt idx="4">
                  <c:v>580</c:v>
                </c:pt>
                <c:pt idx="5">
                  <c:v>540</c:v>
                </c:pt>
                <c:pt idx="6">
                  <c:v>500</c:v>
                </c:pt>
                <c:pt idx="7">
                  <c:v>450</c:v>
                </c:pt>
                <c:pt idx="8">
                  <c:v>400</c:v>
                </c:pt>
                <c:pt idx="9">
                  <c:v>360</c:v>
                </c:pt>
                <c:pt idx="10">
                  <c:v>300</c:v>
                </c:pt>
                <c:pt idx="11">
                  <c:v>250</c:v>
                </c:pt>
              </c:numCache>
            </c:numRef>
          </c:xVal>
          <c:yVal>
            <c:numRef>
              <c:f>'1-100V'!$G$3:$G$14</c:f>
              <c:numCache>
                <c:formatCode>0.000</c:formatCode>
                <c:ptCount val="12"/>
                <c:pt idx="0">
                  <c:v>1.3285</c:v>
                </c:pt>
                <c:pt idx="1">
                  <c:v>1.1687000000000001</c:v>
                </c:pt>
                <c:pt idx="2">
                  <c:v>1.0979000000000001</c:v>
                </c:pt>
                <c:pt idx="3">
                  <c:v>1.0338000000000001</c:v>
                </c:pt>
                <c:pt idx="4">
                  <c:v>0.98670000000000002</c:v>
                </c:pt>
                <c:pt idx="5">
                  <c:v>0.94410000000000005</c:v>
                </c:pt>
                <c:pt idx="6">
                  <c:v>0.89590000000000003</c:v>
                </c:pt>
                <c:pt idx="7">
                  <c:v>0.84099999999999997</c:v>
                </c:pt>
                <c:pt idx="8">
                  <c:v>0.80620000000000003</c:v>
                </c:pt>
                <c:pt idx="9">
                  <c:v>0.76880000000000004</c:v>
                </c:pt>
                <c:pt idx="10">
                  <c:v>0.7903</c:v>
                </c:pt>
                <c:pt idx="11">
                  <c:v>0.62939999999999996</c:v>
                </c:pt>
              </c:numCache>
            </c:numRef>
          </c:yVal>
        </c:ser>
        <c:axId val="86058880"/>
        <c:axId val="86069248"/>
      </c:scatterChart>
      <c:valAx>
        <c:axId val="86058880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Velocidade</a:t>
                </a:r>
                <a:r>
                  <a:rPr lang="pt-PT" sz="1200" baseline="0"/>
                  <a:t> (rpm)</a:t>
                </a:r>
                <a:endParaRPr lang="pt-PT" sz="1200"/>
              </a:p>
            </c:rich>
          </c:tx>
        </c:title>
        <c:numFmt formatCode="General" sourceLinked="1"/>
        <c:tickLblPos val="nextTo"/>
        <c:crossAx val="86069248"/>
        <c:crosses val="autoZero"/>
        <c:crossBetween val="midCat"/>
      </c:valAx>
      <c:valAx>
        <c:axId val="86069248"/>
        <c:scaling>
          <c:orientation val="minMax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 baseline="0"/>
                  <a:t>Corrente eficaz (A)</a:t>
                </a:r>
                <a:endParaRPr lang="pt-PT" sz="1200"/>
              </a:p>
            </c:rich>
          </c:tx>
        </c:title>
        <c:numFmt formatCode="General" sourceLinked="0"/>
        <c:tickLblPos val="nextTo"/>
        <c:crossAx val="86058880"/>
        <c:crosses val="autoZero"/>
        <c:crossBetween val="midCat"/>
      </c:valAx>
    </c:plotArea>
    <c:legend>
      <c:legendPos val="r"/>
      <c:overlay val="1"/>
      <c:spPr>
        <a:solidFill>
          <a:schemeClr val="bg1"/>
        </a:solidFill>
      </c:spPr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/>
      <c:scatterChart>
        <c:scatterStyle val="lineMarker"/>
        <c:ser>
          <c:idx val="0"/>
          <c:order val="0"/>
          <c:tx>
            <c:v>Vazio, 200V, 25%</c:v>
          </c:tx>
          <c:spPr>
            <a:ln w="28575">
              <a:noFill/>
            </a:ln>
          </c:spPr>
          <c:xVal>
            <c:numRef>
              <c:f>'Vazio-200V'!$C$3:$C$54</c:f>
              <c:numCache>
                <c:formatCode>General</c:formatCode>
                <c:ptCount val="52"/>
                <c:pt idx="0">
                  <c:v>1010</c:v>
                </c:pt>
                <c:pt idx="1">
                  <c:v>1000</c:v>
                </c:pt>
                <c:pt idx="2">
                  <c:v>980</c:v>
                </c:pt>
                <c:pt idx="3">
                  <c:v>870</c:v>
                </c:pt>
                <c:pt idx="4">
                  <c:v>620</c:v>
                </c:pt>
                <c:pt idx="5">
                  <c:v>1100</c:v>
                </c:pt>
                <c:pt idx="6">
                  <c:v>1070</c:v>
                </c:pt>
                <c:pt idx="7">
                  <c:v>1000</c:v>
                </c:pt>
                <c:pt idx="8">
                  <c:v>880</c:v>
                </c:pt>
                <c:pt idx="9">
                  <c:v>680</c:v>
                </c:pt>
                <c:pt idx="10">
                  <c:v>1070</c:v>
                </c:pt>
                <c:pt idx="11">
                  <c:v>1020</c:v>
                </c:pt>
                <c:pt idx="12">
                  <c:v>920</c:v>
                </c:pt>
                <c:pt idx="13">
                  <c:v>820</c:v>
                </c:pt>
                <c:pt idx="14">
                  <c:v>650</c:v>
                </c:pt>
                <c:pt idx="15">
                  <c:v>1030</c:v>
                </c:pt>
                <c:pt idx="16">
                  <c:v>980</c:v>
                </c:pt>
                <c:pt idx="17">
                  <c:v>900</c:v>
                </c:pt>
                <c:pt idx="18">
                  <c:v>800</c:v>
                </c:pt>
                <c:pt idx="19">
                  <c:v>650</c:v>
                </c:pt>
                <c:pt idx="20">
                  <c:v>930</c:v>
                </c:pt>
                <c:pt idx="21">
                  <c:v>880</c:v>
                </c:pt>
                <c:pt idx="22">
                  <c:v>800</c:v>
                </c:pt>
                <c:pt idx="23">
                  <c:v>700</c:v>
                </c:pt>
                <c:pt idx="24">
                  <c:v>540</c:v>
                </c:pt>
                <c:pt idx="25">
                  <c:v>870</c:v>
                </c:pt>
                <c:pt idx="26">
                  <c:v>820</c:v>
                </c:pt>
                <c:pt idx="27">
                  <c:v>750</c:v>
                </c:pt>
                <c:pt idx="28">
                  <c:v>660</c:v>
                </c:pt>
                <c:pt idx="29">
                  <c:v>500</c:v>
                </c:pt>
                <c:pt idx="30">
                  <c:v>780</c:v>
                </c:pt>
                <c:pt idx="31">
                  <c:v>730</c:v>
                </c:pt>
                <c:pt idx="32">
                  <c:v>660</c:v>
                </c:pt>
                <c:pt idx="33">
                  <c:v>580</c:v>
                </c:pt>
                <c:pt idx="34">
                  <c:v>430</c:v>
                </c:pt>
                <c:pt idx="35">
                  <c:v>720</c:v>
                </c:pt>
                <c:pt idx="36">
                  <c:v>680</c:v>
                </c:pt>
                <c:pt idx="37">
                  <c:v>600</c:v>
                </c:pt>
                <c:pt idx="38">
                  <c:v>520</c:v>
                </c:pt>
                <c:pt idx="39">
                  <c:v>380</c:v>
                </c:pt>
                <c:pt idx="40">
                  <c:v>630</c:v>
                </c:pt>
                <c:pt idx="41">
                  <c:v>590</c:v>
                </c:pt>
                <c:pt idx="42">
                  <c:v>500</c:v>
                </c:pt>
                <c:pt idx="43">
                  <c:v>430</c:v>
                </c:pt>
                <c:pt idx="44">
                  <c:v>320</c:v>
                </c:pt>
                <c:pt idx="45">
                  <c:v>570</c:v>
                </c:pt>
                <c:pt idx="46">
                  <c:v>520</c:v>
                </c:pt>
                <c:pt idx="47">
                  <c:v>460</c:v>
                </c:pt>
                <c:pt idx="48">
                  <c:v>390</c:v>
                </c:pt>
                <c:pt idx="49">
                  <c:v>480</c:v>
                </c:pt>
                <c:pt idx="50">
                  <c:v>450</c:v>
                </c:pt>
                <c:pt idx="51">
                  <c:v>390</c:v>
                </c:pt>
              </c:numCache>
            </c:numRef>
          </c:xVal>
          <c:yVal>
            <c:numRef>
              <c:f>'Vazio-200V'!$G$3:$G$54</c:f>
              <c:numCache>
                <c:formatCode>0.000</c:formatCode>
                <c:ptCount val="52"/>
                <c:pt idx="0">
                  <c:v>0.40649999999999997</c:v>
                </c:pt>
                <c:pt idx="1">
                  <c:v>0.40810000000000002</c:v>
                </c:pt>
                <c:pt idx="2">
                  <c:v>0.42399999999999999</c:v>
                </c:pt>
                <c:pt idx="3">
                  <c:v>0.45619999999999999</c:v>
                </c:pt>
                <c:pt idx="4">
                  <c:v>0.55169999999999997</c:v>
                </c:pt>
                <c:pt idx="5">
                  <c:v>0.37459999999999999</c:v>
                </c:pt>
                <c:pt idx="6">
                  <c:v>0.3841</c:v>
                </c:pt>
                <c:pt idx="7">
                  <c:v>0.40799999999999997</c:v>
                </c:pt>
                <c:pt idx="8">
                  <c:v>0.43469999999999998</c:v>
                </c:pt>
                <c:pt idx="9">
                  <c:v>0.49399999999999999</c:v>
                </c:pt>
                <c:pt idx="10">
                  <c:v>0.35799999999999998</c:v>
                </c:pt>
                <c:pt idx="11">
                  <c:v>0.37240000000000001</c:v>
                </c:pt>
                <c:pt idx="12">
                  <c:v>0.39460000000000001</c:v>
                </c:pt>
                <c:pt idx="13">
                  <c:v>0.41930000000000001</c:v>
                </c:pt>
                <c:pt idx="14">
                  <c:v>0.47</c:v>
                </c:pt>
                <c:pt idx="15">
                  <c:v>0.34560000000000002</c:v>
                </c:pt>
                <c:pt idx="16">
                  <c:v>0.35830000000000001</c:v>
                </c:pt>
                <c:pt idx="17">
                  <c:v>0.37369999999999998</c:v>
                </c:pt>
                <c:pt idx="18">
                  <c:v>0.39419999999999999</c:v>
                </c:pt>
                <c:pt idx="19">
                  <c:v>0.43590000000000001</c:v>
                </c:pt>
                <c:pt idx="20">
                  <c:v>0.33739999999999998</c:v>
                </c:pt>
                <c:pt idx="21">
                  <c:v>0.34689999999999999</c:v>
                </c:pt>
                <c:pt idx="22">
                  <c:v>0.36170000000000002</c:v>
                </c:pt>
                <c:pt idx="23">
                  <c:v>0.38140000000000002</c:v>
                </c:pt>
                <c:pt idx="24">
                  <c:v>0.42409999999999998</c:v>
                </c:pt>
                <c:pt idx="25">
                  <c:v>0.33029999999999998</c:v>
                </c:pt>
                <c:pt idx="26">
                  <c:v>0.33339999999999997</c:v>
                </c:pt>
                <c:pt idx="27">
                  <c:v>0.33939999999999998</c:v>
                </c:pt>
                <c:pt idx="28">
                  <c:v>0.35959999999999998</c:v>
                </c:pt>
                <c:pt idx="29">
                  <c:v>0.3992</c:v>
                </c:pt>
                <c:pt idx="30">
                  <c:v>0.31059999999999999</c:v>
                </c:pt>
                <c:pt idx="31">
                  <c:v>0.32019999999999998</c:v>
                </c:pt>
                <c:pt idx="32">
                  <c:v>0.32940000000000003</c:v>
                </c:pt>
                <c:pt idx="33">
                  <c:v>0.34399999999999997</c:v>
                </c:pt>
                <c:pt idx="34">
                  <c:v>0.38229999999999997</c:v>
                </c:pt>
                <c:pt idx="35">
                  <c:v>0.2898</c:v>
                </c:pt>
                <c:pt idx="36">
                  <c:v>0.30070000000000002</c:v>
                </c:pt>
                <c:pt idx="37">
                  <c:v>0.31119999999999998</c:v>
                </c:pt>
                <c:pt idx="38">
                  <c:v>0.3276</c:v>
                </c:pt>
                <c:pt idx="39">
                  <c:v>0.36620000000000003</c:v>
                </c:pt>
                <c:pt idx="40">
                  <c:v>0.28320000000000001</c:v>
                </c:pt>
                <c:pt idx="41">
                  <c:v>0.28899999999999998</c:v>
                </c:pt>
                <c:pt idx="42">
                  <c:v>0.29920000000000002</c:v>
                </c:pt>
                <c:pt idx="43">
                  <c:v>0.31490000000000001</c:v>
                </c:pt>
                <c:pt idx="44">
                  <c:v>0.35970000000000002</c:v>
                </c:pt>
                <c:pt idx="45">
                  <c:v>0.26400000000000001</c:v>
                </c:pt>
                <c:pt idx="46">
                  <c:v>0.27600000000000002</c:v>
                </c:pt>
                <c:pt idx="47">
                  <c:v>0.28649999999999998</c:v>
                </c:pt>
                <c:pt idx="48">
                  <c:v>0.29859999999999998</c:v>
                </c:pt>
                <c:pt idx="49">
                  <c:v>0.26279999999999998</c:v>
                </c:pt>
                <c:pt idx="50">
                  <c:v>0.2601</c:v>
                </c:pt>
                <c:pt idx="51">
                  <c:v>0.2742</c:v>
                </c:pt>
              </c:numCache>
            </c:numRef>
          </c:yVal>
        </c:ser>
        <c:ser>
          <c:idx val="1"/>
          <c:order val="1"/>
          <c:tx>
            <c:v>Vazio, 200V, 50%</c:v>
          </c:tx>
          <c:spPr>
            <a:ln w="28575">
              <a:noFill/>
            </a:ln>
          </c:spPr>
          <c:xVal>
            <c:numRef>
              <c:f>'Vazio-200V'!$M$3:$M$81</c:f>
              <c:numCache>
                <c:formatCode>General</c:formatCode>
                <c:ptCount val="79"/>
                <c:pt idx="0">
                  <c:v>2790</c:v>
                </c:pt>
                <c:pt idx="1">
                  <c:v>2770</c:v>
                </c:pt>
                <c:pt idx="2">
                  <c:v>2700</c:v>
                </c:pt>
                <c:pt idx="3">
                  <c:v>2590</c:v>
                </c:pt>
                <c:pt idx="4">
                  <c:v>2450</c:v>
                </c:pt>
                <c:pt idx="5">
                  <c:v>2160</c:v>
                </c:pt>
                <c:pt idx="6">
                  <c:v>1560</c:v>
                </c:pt>
                <c:pt idx="7">
                  <c:v>2680</c:v>
                </c:pt>
                <c:pt idx="8">
                  <c:v>2600</c:v>
                </c:pt>
                <c:pt idx="9">
                  <c:v>2500</c:v>
                </c:pt>
                <c:pt idx="10">
                  <c:v>1390</c:v>
                </c:pt>
                <c:pt idx="11">
                  <c:v>2230</c:v>
                </c:pt>
                <c:pt idx="12">
                  <c:v>1900</c:v>
                </c:pt>
                <c:pt idx="13">
                  <c:v>1290</c:v>
                </c:pt>
                <c:pt idx="14">
                  <c:v>2500</c:v>
                </c:pt>
                <c:pt idx="15">
                  <c:v>2450</c:v>
                </c:pt>
                <c:pt idx="16">
                  <c:v>2390</c:v>
                </c:pt>
                <c:pt idx="17">
                  <c:v>2280</c:v>
                </c:pt>
                <c:pt idx="18">
                  <c:v>2100</c:v>
                </c:pt>
                <c:pt idx="19">
                  <c:v>1850</c:v>
                </c:pt>
                <c:pt idx="20">
                  <c:v>1300</c:v>
                </c:pt>
                <c:pt idx="21">
                  <c:v>2300</c:v>
                </c:pt>
                <c:pt idx="22">
                  <c:v>2250</c:v>
                </c:pt>
                <c:pt idx="23">
                  <c:v>2190</c:v>
                </c:pt>
                <c:pt idx="24">
                  <c:v>2040</c:v>
                </c:pt>
                <c:pt idx="25">
                  <c:v>1850</c:v>
                </c:pt>
                <c:pt idx="26">
                  <c:v>1550</c:v>
                </c:pt>
                <c:pt idx="27">
                  <c:v>1050</c:v>
                </c:pt>
                <c:pt idx="28">
                  <c:v>2120</c:v>
                </c:pt>
                <c:pt idx="29">
                  <c:v>2070</c:v>
                </c:pt>
                <c:pt idx="30">
                  <c:v>1960</c:v>
                </c:pt>
                <c:pt idx="31">
                  <c:v>1860</c:v>
                </c:pt>
                <c:pt idx="32">
                  <c:v>1690</c:v>
                </c:pt>
                <c:pt idx="33">
                  <c:v>1400</c:v>
                </c:pt>
                <c:pt idx="34">
                  <c:v>1980</c:v>
                </c:pt>
                <c:pt idx="35">
                  <c:v>1910</c:v>
                </c:pt>
                <c:pt idx="36">
                  <c:v>1770</c:v>
                </c:pt>
                <c:pt idx="37">
                  <c:v>1650</c:v>
                </c:pt>
                <c:pt idx="38">
                  <c:v>1460</c:v>
                </c:pt>
                <c:pt idx="39">
                  <c:v>1180</c:v>
                </c:pt>
                <c:pt idx="40">
                  <c:v>1760</c:v>
                </c:pt>
                <c:pt idx="41">
                  <c:v>1680</c:v>
                </c:pt>
                <c:pt idx="42">
                  <c:v>1620</c:v>
                </c:pt>
                <c:pt idx="43">
                  <c:v>1500</c:v>
                </c:pt>
                <c:pt idx="44">
                  <c:v>1320</c:v>
                </c:pt>
                <c:pt idx="45">
                  <c:v>1040</c:v>
                </c:pt>
                <c:pt idx="46">
                  <c:v>1600</c:v>
                </c:pt>
                <c:pt idx="47">
                  <c:v>1520</c:v>
                </c:pt>
                <c:pt idx="48">
                  <c:v>1400</c:v>
                </c:pt>
                <c:pt idx="49">
                  <c:v>1270</c:v>
                </c:pt>
                <c:pt idx="50">
                  <c:v>1090</c:v>
                </c:pt>
                <c:pt idx="51">
                  <c:v>790</c:v>
                </c:pt>
                <c:pt idx="52">
                  <c:v>1400</c:v>
                </c:pt>
                <c:pt idx="53">
                  <c:v>1370</c:v>
                </c:pt>
                <c:pt idx="54">
                  <c:v>1250</c:v>
                </c:pt>
                <c:pt idx="55">
                  <c:v>1120</c:v>
                </c:pt>
                <c:pt idx="56">
                  <c:v>980</c:v>
                </c:pt>
                <c:pt idx="57">
                  <c:v>660</c:v>
                </c:pt>
                <c:pt idx="58">
                  <c:v>1200</c:v>
                </c:pt>
                <c:pt idx="59">
                  <c:v>1150</c:v>
                </c:pt>
                <c:pt idx="60">
                  <c:v>1030</c:v>
                </c:pt>
                <c:pt idx="61">
                  <c:v>910</c:v>
                </c:pt>
                <c:pt idx="62">
                  <c:v>750</c:v>
                </c:pt>
                <c:pt idx="63">
                  <c:v>1020</c:v>
                </c:pt>
                <c:pt idx="64">
                  <c:v>970</c:v>
                </c:pt>
                <c:pt idx="65">
                  <c:v>860</c:v>
                </c:pt>
                <c:pt idx="66">
                  <c:v>770</c:v>
                </c:pt>
                <c:pt idx="67">
                  <c:v>620</c:v>
                </c:pt>
                <c:pt idx="68">
                  <c:v>850</c:v>
                </c:pt>
                <c:pt idx="69">
                  <c:v>770</c:v>
                </c:pt>
                <c:pt idx="70">
                  <c:v>670</c:v>
                </c:pt>
                <c:pt idx="71">
                  <c:v>570</c:v>
                </c:pt>
                <c:pt idx="72">
                  <c:v>690</c:v>
                </c:pt>
                <c:pt idx="73">
                  <c:v>630</c:v>
                </c:pt>
                <c:pt idx="74">
                  <c:v>520</c:v>
                </c:pt>
                <c:pt idx="75">
                  <c:v>560</c:v>
                </c:pt>
                <c:pt idx="76">
                  <c:v>490</c:v>
                </c:pt>
                <c:pt idx="77">
                  <c:v>390</c:v>
                </c:pt>
                <c:pt idx="78">
                  <c:v>420</c:v>
                </c:pt>
              </c:numCache>
            </c:numRef>
          </c:xVal>
          <c:yVal>
            <c:numRef>
              <c:f>'Vazio-200V'!$Q$3:$Q$81</c:f>
              <c:numCache>
                <c:formatCode>0.000</c:formatCode>
                <c:ptCount val="79"/>
                <c:pt idx="0">
                  <c:v>0.36980000000000002</c:v>
                </c:pt>
                <c:pt idx="1">
                  <c:v>0.37480000000000002</c:v>
                </c:pt>
                <c:pt idx="2">
                  <c:v>0.38350000000000001</c:v>
                </c:pt>
                <c:pt idx="3">
                  <c:v>0.39750000000000002</c:v>
                </c:pt>
                <c:pt idx="4">
                  <c:v>0.4128</c:v>
                </c:pt>
                <c:pt idx="5">
                  <c:v>0.44540000000000002</c:v>
                </c:pt>
                <c:pt idx="6">
                  <c:v>0.54610000000000003</c:v>
                </c:pt>
                <c:pt idx="7">
                  <c:v>0.36399999999999999</c:v>
                </c:pt>
                <c:pt idx="8">
                  <c:v>0.36409999999999998</c:v>
                </c:pt>
                <c:pt idx="9">
                  <c:v>0.37759999999999999</c:v>
                </c:pt>
                <c:pt idx="10">
                  <c:v>0.38819999999999999</c:v>
                </c:pt>
                <c:pt idx="11">
                  <c:v>0.4078</c:v>
                </c:pt>
                <c:pt idx="12">
                  <c:v>0.44009999999999999</c:v>
                </c:pt>
                <c:pt idx="13">
                  <c:v>0.5605</c:v>
                </c:pt>
                <c:pt idx="14">
                  <c:v>0.35249999999999998</c:v>
                </c:pt>
                <c:pt idx="15">
                  <c:v>0.3589</c:v>
                </c:pt>
                <c:pt idx="16">
                  <c:v>0.37440000000000001</c:v>
                </c:pt>
                <c:pt idx="17">
                  <c:v>0.37990000000000002</c:v>
                </c:pt>
                <c:pt idx="18">
                  <c:v>0.39029999999999998</c:v>
                </c:pt>
                <c:pt idx="19">
                  <c:v>0.4108</c:v>
                </c:pt>
                <c:pt idx="20">
                  <c:v>0.55200000000000005</c:v>
                </c:pt>
                <c:pt idx="21">
                  <c:v>0.3483</c:v>
                </c:pt>
                <c:pt idx="22">
                  <c:v>0.35920000000000002</c:v>
                </c:pt>
                <c:pt idx="23">
                  <c:v>0.3614</c:v>
                </c:pt>
                <c:pt idx="24">
                  <c:v>0.36720000000000003</c:v>
                </c:pt>
                <c:pt idx="25">
                  <c:v>0.38090000000000002</c:v>
                </c:pt>
                <c:pt idx="26">
                  <c:v>0.4229</c:v>
                </c:pt>
                <c:pt idx="27">
                  <c:v>0.53790000000000004</c:v>
                </c:pt>
                <c:pt idx="28">
                  <c:v>0.34889999999999999</c:v>
                </c:pt>
                <c:pt idx="29">
                  <c:v>0.34939999999999999</c:v>
                </c:pt>
                <c:pt idx="30">
                  <c:v>0.3448</c:v>
                </c:pt>
                <c:pt idx="31">
                  <c:v>0.35630000000000001</c:v>
                </c:pt>
                <c:pt idx="32">
                  <c:v>0.36859999999999998</c:v>
                </c:pt>
                <c:pt idx="33">
                  <c:v>0.41260000000000002</c:v>
                </c:pt>
                <c:pt idx="34">
                  <c:v>0.3352</c:v>
                </c:pt>
                <c:pt idx="35">
                  <c:v>0.33260000000000001</c:v>
                </c:pt>
                <c:pt idx="36">
                  <c:v>0.33379999999999999</c:v>
                </c:pt>
                <c:pt idx="37">
                  <c:v>0.3453</c:v>
                </c:pt>
                <c:pt idx="38">
                  <c:v>0.3664</c:v>
                </c:pt>
                <c:pt idx="39">
                  <c:v>0.4118</c:v>
                </c:pt>
                <c:pt idx="40">
                  <c:v>0.31409999999999999</c:v>
                </c:pt>
                <c:pt idx="41">
                  <c:v>0.3196</c:v>
                </c:pt>
                <c:pt idx="42">
                  <c:v>0.32729999999999998</c:v>
                </c:pt>
                <c:pt idx="43">
                  <c:v>0.33150000000000002</c:v>
                </c:pt>
                <c:pt idx="44">
                  <c:v>0.3548</c:v>
                </c:pt>
                <c:pt idx="45">
                  <c:v>0.3992</c:v>
                </c:pt>
                <c:pt idx="46">
                  <c:v>0.29859999999999998</c:v>
                </c:pt>
                <c:pt idx="47">
                  <c:v>0.30199999999999999</c:v>
                </c:pt>
                <c:pt idx="48">
                  <c:v>0.31530000000000002</c:v>
                </c:pt>
                <c:pt idx="49">
                  <c:v>0.32569999999999999</c:v>
                </c:pt>
                <c:pt idx="50">
                  <c:v>0.3483</c:v>
                </c:pt>
                <c:pt idx="51">
                  <c:v>0.41720000000000002</c:v>
                </c:pt>
                <c:pt idx="52">
                  <c:v>0.28639999999999999</c:v>
                </c:pt>
                <c:pt idx="53">
                  <c:v>0.28939999999999999</c:v>
                </c:pt>
                <c:pt idx="54">
                  <c:v>0.30159999999999998</c:v>
                </c:pt>
                <c:pt idx="55">
                  <c:v>0.3085</c:v>
                </c:pt>
                <c:pt idx="56">
                  <c:v>0.34250000000000003</c:v>
                </c:pt>
                <c:pt idx="57">
                  <c:v>0.40689999999999998</c:v>
                </c:pt>
                <c:pt idx="58">
                  <c:v>0.2767</c:v>
                </c:pt>
                <c:pt idx="59">
                  <c:v>0.27779999999999999</c:v>
                </c:pt>
                <c:pt idx="60">
                  <c:v>0.29239999999999999</c:v>
                </c:pt>
                <c:pt idx="61">
                  <c:v>0.30520000000000003</c:v>
                </c:pt>
                <c:pt idx="62">
                  <c:v>0.33339999999999997</c:v>
                </c:pt>
                <c:pt idx="63">
                  <c:v>0.26889999999999997</c:v>
                </c:pt>
                <c:pt idx="64">
                  <c:v>0.2697</c:v>
                </c:pt>
                <c:pt idx="65">
                  <c:v>0.28079999999999999</c:v>
                </c:pt>
                <c:pt idx="66">
                  <c:v>0.29699999999999999</c:v>
                </c:pt>
                <c:pt idx="67">
                  <c:v>0.32250000000000001</c:v>
                </c:pt>
                <c:pt idx="68">
                  <c:v>0.23899999999999999</c:v>
                </c:pt>
                <c:pt idx="69">
                  <c:v>0.24010000000000001</c:v>
                </c:pt>
                <c:pt idx="70">
                  <c:v>0.254</c:v>
                </c:pt>
                <c:pt idx="71">
                  <c:v>0.25919999999999999</c:v>
                </c:pt>
                <c:pt idx="72">
                  <c:v>0.23089999999999999</c:v>
                </c:pt>
                <c:pt idx="73">
                  <c:v>0.2354</c:v>
                </c:pt>
                <c:pt idx="74">
                  <c:v>0.23330000000000001</c:v>
                </c:pt>
                <c:pt idx="75">
                  <c:v>0.21879999999999999</c:v>
                </c:pt>
                <c:pt idx="76">
                  <c:v>0.21279999999999999</c:v>
                </c:pt>
                <c:pt idx="77">
                  <c:v>0.21360000000000001</c:v>
                </c:pt>
                <c:pt idx="78">
                  <c:v>0.2009</c:v>
                </c:pt>
              </c:numCache>
            </c:numRef>
          </c:yVal>
        </c:ser>
        <c:ser>
          <c:idx val="2"/>
          <c:order val="2"/>
          <c:tx>
            <c:v>Vazio, 200V, 75%</c:v>
          </c:tx>
          <c:spPr>
            <a:ln w="28575">
              <a:noFill/>
            </a:ln>
          </c:spPr>
          <c:xVal>
            <c:numRef>
              <c:f>'Vazio-200V'!$W$3:$W$69</c:f>
              <c:numCache>
                <c:formatCode>General</c:formatCode>
                <c:ptCount val="67"/>
                <c:pt idx="0">
                  <c:v>3000</c:v>
                </c:pt>
                <c:pt idx="1">
                  <c:v>2700</c:v>
                </c:pt>
                <c:pt idx="2">
                  <c:v>2820</c:v>
                </c:pt>
                <c:pt idx="3">
                  <c:v>2390</c:v>
                </c:pt>
                <c:pt idx="4">
                  <c:v>2980</c:v>
                </c:pt>
                <c:pt idx="5">
                  <c:v>2850</c:v>
                </c:pt>
                <c:pt idx="6">
                  <c:v>2500</c:v>
                </c:pt>
                <c:pt idx="7">
                  <c:v>2970</c:v>
                </c:pt>
                <c:pt idx="8">
                  <c:v>2870</c:v>
                </c:pt>
                <c:pt idx="9">
                  <c:v>2510</c:v>
                </c:pt>
                <c:pt idx="10">
                  <c:v>2310</c:v>
                </c:pt>
                <c:pt idx="11">
                  <c:v>1650</c:v>
                </c:pt>
                <c:pt idx="12">
                  <c:v>2940</c:v>
                </c:pt>
                <c:pt idx="13">
                  <c:v>2890</c:v>
                </c:pt>
                <c:pt idx="14">
                  <c:v>2750</c:v>
                </c:pt>
                <c:pt idx="15">
                  <c:v>2680</c:v>
                </c:pt>
                <c:pt idx="16">
                  <c:v>2500</c:v>
                </c:pt>
                <c:pt idx="17">
                  <c:v>2250</c:v>
                </c:pt>
                <c:pt idx="18">
                  <c:v>1710</c:v>
                </c:pt>
                <c:pt idx="19">
                  <c:v>2800</c:v>
                </c:pt>
                <c:pt idx="20">
                  <c:v>2700</c:v>
                </c:pt>
                <c:pt idx="21">
                  <c:v>2510</c:v>
                </c:pt>
                <c:pt idx="22">
                  <c:v>2420</c:v>
                </c:pt>
                <c:pt idx="23">
                  <c:v>2160</c:v>
                </c:pt>
                <c:pt idx="24">
                  <c:v>1700</c:v>
                </c:pt>
                <c:pt idx="25">
                  <c:v>1330</c:v>
                </c:pt>
                <c:pt idx="26">
                  <c:v>2570</c:v>
                </c:pt>
                <c:pt idx="27">
                  <c:v>2500</c:v>
                </c:pt>
                <c:pt idx="28">
                  <c:v>2350</c:v>
                </c:pt>
                <c:pt idx="29">
                  <c:v>2220</c:v>
                </c:pt>
                <c:pt idx="30">
                  <c:v>2000</c:v>
                </c:pt>
                <c:pt idx="31">
                  <c:v>1700</c:v>
                </c:pt>
                <c:pt idx="32">
                  <c:v>1100</c:v>
                </c:pt>
                <c:pt idx="33">
                  <c:v>2300</c:v>
                </c:pt>
                <c:pt idx="34">
                  <c:v>2200</c:v>
                </c:pt>
                <c:pt idx="35">
                  <c:v>1820</c:v>
                </c:pt>
                <c:pt idx="36">
                  <c:v>1700</c:v>
                </c:pt>
                <c:pt idx="37">
                  <c:v>1420</c:v>
                </c:pt>
                <c:pt idx="38">
                  <c:v>1030</c:v>
                </c:pt>
                <c:pt idx="39">
                  <c:v>2000</c:v>
                </c:pt>
                <c:pt idx="40">
                  <c:v>2010</c:v>
                </c:pt>
                <c:pt idx="41">
                  <c:v>1840</c:v>
                </c:pt>
                <c:pt idx="42">
                  <c:v>1700</c:v>
                </c:pt>
                <c:pt idx="43">
                  <c:v>1500</c:v>
                </c:pt>
                <c:pt idx="44">
                  <c:v>1820</c:v>
                </c:pt>
                <c:pt idx="45">
                  <c:v>1720</c:v>
                </c:pt>
                <c:pt idx="46">
                  <c:v>1520</c:v>
                </c:pt>
                <c:pt idx="47">
                  <c:v>1350</c:v>
                </c:pt>
                <c:pt idx="48">
                  <c:v>1220</c:v>
                </c:pt>
                <c:pt idx="49">
                  <c:v>1560</c:v>
                </c:pt>
                <c:pt idx="50">
                  <c:v>1460</c:v>
                </c:pt>
                <c:pt idx="51">
                  <c:v>280</c:v>
                </c:pt>
                <c:pt idx="52">
                  <c:v>1130</c:v>
                </c:pt>
                <c:pt idx="53">
                  <c:v>1030</c:v>
                </c:pt>
                <c:pt idx="54">
                  <c:v>950</c:v>
                </c:pt>
                <c:pt idx="55">
                  <c:v>770</c:v>
                </c:pt>
                <c:pt idx="56">
                  <c:v>650</c:v>
                </c:pt>
                <c:pt idx="57">
                  <c:v>870</c:v>
                </c:pt>
                <c:pt idx="58">
                  <c:v>790</c:v>
                </c:pt>
                <c:pt idx="59">
                  <c:v>630</c:v>
                </c:pt>
                <c:pt idx="60">
                  <c:v>490</c:v>
                </c:pt>
                <c:pt idx="61">
                  <c:v>670</c:v>
                </c:pt>
                <c:pt idx="62">
                  <c:v>550</c:v>
                </c:pt>
                <c:pt idx="63">
                  <c:v>400</c:v>
                </c:pt>
                <c:pt idx="64">
                  <c:v>260</c:v>
                </c:pt>
                <c:pt idx="65">
                  <c:v>500</c:v>
                </c:pt>
                <c:pt idx="66">
                  <c:v>400</c:v>
                </c:pt>
              </c:numCache>
            </c:numRef>
          </c:xVal>
          <c:yVal>
            <c:numRef>
              <c:f>'Vazio-200V'!$AA$3:$AA$69</c:f>
              <c:numCache>
                <c:formatCode>0.000</c:formatCode>
                <c:ptCount val="67"/>
                <c:pt idx="0">
                  <c:v>0.46949999999999997</c:v>
                </c:pt>
                <c:pt idx="1">
                  <c:v>0.4637</c:v>
                </c:pt>
                <c:pt idx="2">
                  <c:v>0.41220000000000001</c:v>
                </c:pt>
                <c:pt idx="3">
                  <c:v>0.44679999999999997</c:v>
                </c:pt>
                <c:pt idx="4">
                  <c:v>0.3831</c:v>
                </c:pt>
                <c:pt idx="5">
                  <c:v>0.38440000000000002</c:v>
                </c:pt>
                <c:pt idx="6">
                  <c:v>0.42709999999999998</c:v>
                </c:pt>
                <c:pt idx="7">
                  <c:v>0.36059999999999998</c:v>
                </c:pt>
                <c:pt idx="8">
                  <c:v>0.3695</c:v>
                </c:pt>
                <c:pt idx="9">
                  <c:v>0.36399999999999999</c:v>
                </c:pt>
                <c:pt idx="10">
                  <c:v>0.4007</c:v>
                </c:pt>
                <c:pt idx="11">
                  <c:v>0.48209999999999997</c:v>
                </c:pt>
                <c:pt idx="12">
                  <c:v>0.3483</c:v>
                </c:pt>
                <c:pt idx="13">
                  <c:v>0.3412</c:v>
                </c:pt>
                <c:pt idx="14">
                  <c:v>0.33889999999999998</c:v>
                </c:pt>
                <c:pt idx="15">
                  <c:v>0.35010000000000002</c:v>
                </c:pt>
                <c:pt idx="16">
                  <c:v>0.35449999999999998</c:v>
                </c:pt>
                <c:pt idx="17">
                  <c:v>0.37330000000000002</c:v>
                </c:pt>
                <c:pt idx="18">
                  <c:v>0.45169999999999999</c:v>
                </c:pt>
                <c:pt idx="19">
                  <c:v>0.33550000000000002</c:v>
                </c:pt>
                <c:pt idx="20">
                  <c:v>0.32319999999999999</c:v>
                </c:pt>
                <c:pt idx="21">
                  <c:v>0.3296</c:v>
                </c:pt>
                <c:pt idx="22">
                  <c:v>0.34189999999999998</c:v>
                </c:pt>
                <c:pt idx="23">
                  <c:v>0.34350000000000003</c:v>
                </c:pt>
                <c:pt idx="24">
                  <c:v>0.39489999999999997</c:v>
                </c:pt>
                <c:pt idx="25">
                  <c:v>0.49159999999999998</c:v>
                </c:pt>
                <c:pt idx="26">
                  <c:v>0.30409999999999998</c:v>
                </c:pt>
                <c:pt idx="27">
                  <c:v>0.31269999999999998</c:v>
                </c:pt>
                <c:pt idx="28">
                  <c:v>0.30570000000000003</c:v>
                </c:pt>
                <c:pt idx="29">
                  <c:v>0.31530000000000002</c:v>
                </c:pt>
                <c:pt idx="30">
                  <c:v>0.32290000000000002</c:v>
                </c:pt>
                <c:pt idx="31">
                  <c:v>0.34860000000000002</c:v>
                </c:pt>
                <c:pt idx="32">
                  <c:v>0.45479999999999998</c:v>
                </c:pt>
                <c:pt idx="33">
                  <c:v>0.28510000000000002</c:v>
                </c:pt>
                <c:pt idx="34">
                  <c:v>0.29139999999999999</c:v>
                </c:pt>
                <c:pt idx="35">
                  <c:v>0.31280000000000002</c:v>
                </c:pt>
                <c:pt idx="36">
                  <c:v>0.3256</c:v>
                </c:pt>
                <c:pt idx="37">
                  <c:v>0.34310000000000002</c:v>
                </c:pt>
                <c:pt idx="38">
                  <c:v>0.43269999999999997</c:v>
                </c:pt>
                <c:pt idx="39">
                  <c:v>0.28539999999999999</c:v>
                </c:pt>
                <c:pt idx="40">
                  <c:v>0.27379999999999999</c:v>
                </c:pt>
                <c:pt idx="41">
                  <c:v>0.28039999999999998</c:v>
                </c:pt>
                <c:pt idx="42">
                  <c:v>0.29139999999999999</c:v>
                </c:pt>
                <c:pt idx="43">
                  <c:v>0.31850000000000001</c:v>
                </c:pt>
                <c:pt idx="44">
                  <c:v>0.2646</c:v>
                </c:pt>
                <c:pt idx="45">
                  <c:v>0.26350000000000001</c:v>
                </c:pt>
                <c:pt idx="46">
                  <c:v>0.27879999999999999</c:v>
                </c:pt>
                <c:pt idx="47">
                  <c:v>0.29770000000000002</c:v>
                </c:pt>
                <c:pt idx="48">
                  <c:v>0.3029</c:v>
                </c:pt>
                <c:pt idx="49">
                  <c:v>0.24030000000000001</c:v>
                </c:pt>
                <c:pt idx="50">
                  <c:v>0.2349</c:v>
                </c:pt>
                <c:pt idx="51">
                  <c:v>0.2576</c:v>
                </c:pt>
                <c:pt idx="52">
                  <c:v>0.25879999999999997</c:v>
                </c:pt>
                <c:pt idx="53">
                  <c:v>0.2417</c:v>
                </c:pt>
                <c:pt idx="54">
                  <c:v>0.25040000000000001</c:v>
                </c:pt>
                <c:pt idx="55">
                  <c:v>0.25829999999999997</c:v>
                </c:pt>
                <c:pt idx="56">
                  <c:v>0.26700000000000002</c:v>
                </c:pt>
                <c:pt idx="57">
                  <c:v>0.23449999999999999</c:v>
                </c:pt>
                <c:pt idx="58">
                  <c:v>0.23480000000000001</c:v>
                </c:pt>
                <c:pt idx="59">
                  <c:v>0.23980000000000001</c:v>
                </c:pt>
                <c:pt idx="60">
                  <c:v>0.23899999999999999</c:v>
                </c:pt>
                <c:pt idx="61">
                  <c:v>0.22239999999999999</c:v>
                </c:pt>
                <c:pt idx="62">
                  <c:v>0.21740000000000001</c:v>
                </c:pt>
                <c:pt idx="63">
                  <c:v>0.21659999999999999</c:v>
                </c:pt>
                <c:pt idx="64">
                  <c:v>0.2114</c:v>
                </c:pt>
                <c:pt idx="65">
                  <c:v>0.20930000000000001</c:v>
                </c:pt>
                <c:pt idx="66">
                  <c:v>0.19209999999999999</c:v>
                </c:pt>
              </c:numCache>
            </c:numRef>
          </c:yVal>
        </c:ser>
        <c:ser>
          <c:idx val="3"/>
          <c:order val="3"/>
          <c:tx>
            <c:v>Vazio, 200V, 100%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marker>
          <c:xVal>
            <c:numRef>
              <c:f>'Vazio-200V'!$AG$3:$AG$48</c:f>
              <c:numCache>
                <c:formatCode>General</c:formatCode>
                <c:ptCount val="46"/>
                <c:pt idx="0">
                  <c:v>3050</c:v>
                </c:pt>
                <c:pt idx="1">
                  <c:v>2610</c:v>
                </c:pt>
                <c:pt idx="2">
                  <c:v>3000</c:v>
                </c:pt>
                <c:pt idx="3">
                  <c:v>2700</c:v>
                </c:pt>
                <c:pt idx="4">
                  <c:v>3000</c:v>
                </c:pt>
                <c:pt idx="5">
                  <c:v>2900</c:v>
                </c:pt>
                <c:pt idx="6">
                  <c:v>2790</c:v>
                </c:pt>
                <c:pt idx="7">
                  <c:v>2630</c:v>
                </c:pt>
                <c:pt idx="8">
                  <c:v>2330</c:v>
                </c:pt>
                <c:pt idx="9">
                  <c:v>2790</c:v>
                </c:pt>
                <c:pt idx="10">
                  <c:v>2770</c:v>
                </c:pt>
                <c:pt idx="11">
                  <c:v>2660</c:v>
                </c:pt>
                <c:pt idx="12">
                  <c:v>2500</c:v>
                </c:pt>
                <c:pt idx="13">
                  <c:v>2300</c:v>
                </c:pt>
                <c:pt idx="14">
                  <c:v>2000</c:v>
                </c:pt>
                <c:pt idx="15">
                  <c:v>2550</c:v>
                </c:pt>
                <c:pt idx="16">
                  <c:v>2430</c:v>
                </c:pt>
                <c:pt idx="17">
                  <c:v>2290</c:v>
                </c:pt>
                <c:pt idx="18">
                  <c:v>2120</c:v>
                </c:pt>
                <c:pt idx="19">
                  <c:v>1870</c:v>
                </c:pt>
                <c:pt idx="20">
                  <c:v>1500</c:v>
                </c:pt>
                <c:pt idx="21">
                  <c:v>2230</c:v>
                </c:pt>
                <c:pt idx="22">
                  <c:v>2100</c:v>
                </c:pt>
                <c:pt idx="23">
                  <c:v>1950</c:v>
                </c:pt>
                <c:pt idx="24">
                  <c:v>1800</c:v>
                </c:pt>
                <c:pt idx="25">
                  <c:v>1560</c:v>
                </c:pt>
                <c:pt idx="26">
                  <c:v>1140</c:v>
                </c:pt>
                <c:pt idx="27">
                  <c:v>1850</c:v>
                </c:pt>
                <c:pt idx="28">
                  <c:v>1700</c:v>
                </c:pt>
                <c:pt idx="29">
                  <c:v>1490</c:v>
                </c:pt>
                <c:pt idx="30">
                  <c:v>1300</c:v>
                </c:pt>
                <c:pt idx="31">
                  <c:v>970</c:v>
                </c:pt>
                <c:pt idx="32">
                  <c:v>1480</c:v>
                </c:pt>
                <c:pt idx="33">
                  <c:v>1400</c:v>
                </c:pt>
                <c:pt idx="34">
                  <c:v>1200</c:v>
                </c:pt>
                <c:pt idx="35">
                  <c:v>980</c:v>
                </c:pt>
                <c:pt idx="36">
                  <c:v>700</c:v>
                </c:pt>
                <c:pt idx="37">
                  <c:v>1200</c:v>
                </c:pt>
                <c:pt idx="38">
                  <c:v>1070</c:v>
                </c:pt>
                <c:pt idx="39">
                  <c:v>800</c:v>
                </c:pt>
                <c:pt idx="40">
                  <c:v>600</c:v>
                </c:pt>
                <c:pt idx="41">
                  <c:v>930</c:v>
                </c:pt>
                <c:pt idx="42">
                  <c:v>800</c:v>
                </c:pt>
                <c:pt idx="43">
                  <c:v>590</c:v>
                </c:pt>
                <c:pt idx="44">
                  <c:v>670</c:v>
                </c:pt>
                <c:pt idx="45">
                  <c:v>500</c:v>
                </c:pt>
              </c:numCache>
            </c:numRef>
          </c:xVal>
          <c:yVal>
            <c:numRef>
              <c:f>'Vazio-200V'!$AK$3:$AK$48</c:f>
              <c:numCache>
                <c:formatCode>0.000</c:formatCode>
                <c:ptCount val="46"/>
                <c:pt idx="0">
                  <c:v>0.37640000000000001</c:v>
                </c:pt>
                <c:pt idx="1">
                  <c:v>0.41870000000000002</c:v>
                </c:pt>
                <c:pt idx="2">
                  <c:v>0.34129999999999999</c:v>
                </c:pt>
                <c:pt idx="3">
                  <c:v>0.3841</c:v>
                </c:pt>
                <c:pt idx="4">
                  <c:v>0.33479999999999999</c:v>
                </c:pt>
                <c:pt idx="5">
                  <c:v>0.30259999999999998</c:v>
                </c:pt>
                <c:pt idx="6">
                  <c:v>0.33289999999999997</c:v>
                </c:pt>
                <c:pt idx="7">
                  <c:v>0.3397</c:v>
                </c:pt>
                <c:pt idx="8">
                  <c:v>0.3508</c:v>
                </c:pt>
                <c:pt idx="9">
                  <c:v>0.32200000000000001</c:v>
                </c:pt>
                <c:pt idx="10">
                  <c:v>0.3105</c:v>
                </c:pt>
                <c:pt idx="11">
                  <c:v>0.30890000000000001</c:v>
                </c:pt>
                <c:pt idx="12">
                  <c:v>0.3256</c:v>
                </c:pt>
                <c:pt idx="13">
                  <c:v>0.3266</c:v>
                </c:pt>
                <c:pt idx="14">
                  <c:v>0.3619</c:v>
                </c:pt>
                <c:pt idx="15">
                  <c:v>0.2974</c:v>
                </c:pt>
                <c:pt idx="16">
                  <c:v>0.2944</c:v>
                </c:pt>
                <c:pt idx="17">
                  <c:v>0.30030000000000001</c:v>
                </c:pt>
                <c:pt idx="18">
                  <c:v>0.30830000000000002</c:v>
                </c:pt>
                <c:pt idx="19">
                  <c:v>0.32890000000000003</c:v>
                </c:pt>
                <c:pt idx="20">
                  <c:v>0.37380000000000002</c:v>
                </c:pt>
                <c:pt idx="21">
                  <c:v>0.2787</c:v>
                </c:pt>
                <c:pt idx="22">
                  <c:v>0.2707</c:v>
                </c:pt>
                <c:pt idx="23">
                  <c:v>0.2918</c:v>
                </c:pt>
                <c:pt idx="24">
                  <c:v>0.30680000000000002</c:v>
                </c:pt>
                <c:pt idx="25">
                  <c:v>0.32769999999999999</c:v>
                </c:pt>
                <c:pt idx="26">
                  <c:v>0.38169999999999998</c:v>
                </c:pt>
                <c:pt idx="27">
                  <c:v>0.2465</c:v>
                </c:pt>
                <c:pt idx="28">
                  <c:v>0.25740000000000002</c:v>
                </c:pt>
                <c:pt idx="29">
                  <c:v>0.26440000000000002</c:v>
                </c:pt>
                <c:pt idx="30">
                  <c:v>0.27610000000000001</c:v>
                </c:pt>
                <c:pt idx="31">
                  <c:v>0.28489999999999999</c:v>
                </c:pt>
                <c:pt idx="32">
                  <c:v>0.23430000000000001</c:v>
                </c:pt>
                <c:pt idx="33">
                  <c:v>0.25</c:v>
                </c:pt>
                <c:pt idx="34">
                  <c:v>0.248</c:v>
                </c:pt>
                <c:pt idx="35">
                  <c:v>0.25519999999999998</c:v>
                </c:pt>
                <c:pt idx="36">
                  <c:v>0.28760000000000002</c:v>
                </c:pt>
                <c:pt idx="37">
                  <c:v>0.22819999999999999</c:v>
                </c:pt>
                <c:pt idx="38">
                  <c:v>0.23039999999999999</c:v>
                </c:pt>
                <c:pt idx="39">
                  <c:v>0.2402</c:v>
                </c:pt>
                <c:pt idx="40">
                  <c:v>0.24660000000000001</c:v>
                </c:pt>
                <c:pt idx="41">
                  <c:v>0.21609999999999999</c:v>
                </c:pt>
                <c:pt idx="42">
                  <c:v>0.21290000000000001</c:v>
                </c:pt>
                <c:pt idx="43">
                  <c:v>0.2185</c:v>
                </c:pt>
                <c:pt idx="44">
                  <c:v>0.20119999999999999</c:v>
                </c:pt>
                <c:pt idx="45">
                  <c:v>0.1855</c:v>
                </c:pt>
              </c:numCache>
            </c:numRef>
          </c:yVal>
        </c:ser>
        <c:ser>
          <c:idx val="4"/>
          <c:order val="4"/>
          <c:tx>
            <c:v>T=0,5, 200V, 50%</c:v>
          </c:tx>
          <c:spPr>
            <a:ln w="28575">
              <a:noFill/>
            </a:ln>
          </c:spPr>
          <c:xVal>
            <c:numRef>
              <c:f>'0,5-200V'!$C$3:$C$23</c:f>
              <c:numCache>
                <c:formatCode>General</c:formatCode>
                <c:ptCount val="21"/>
                <c:pt idx="0">
                  <c:v>880</c:v>
                </c:pt>
                <c:pt idx="1">
                  <c:v>810</c:v>
                </c:pt>
                <c:pt idx="2">
                  <c:v>740</c:v>
                </c:pt>
                <c:pt idx="3">
                  <c:v>880</c:v>
                </c:pt>
                <c:pt idx="4">
                  <c:v>830</c:v>
                </c:pt>
                <c:pt idx="5">
                  <c:v>760</c:v>
                </c:pt>
                <c:pt idx="6">
                  <c:v>840</c:v>
                </c:pt>
                <c:pt idx="7">
                  <c:v>790</c:v>
                </c:pt>
                <c:pt idx="8">
                  <c:v>720</c:v>
                </c:pt>
                <c:pt idx="9">
                  <c:v>800</c:v>
                </c:pt>
                <c:pt idx="10">
                  <c:v>750</c:v>
                </c:pt>
                <c:pt idx="11">
                  <c:v>680</c:v>
                </c:pt>
                <c:pt idx="12">
                  <c:v>730</c:v>
                </c:pt>
                <c:pt idx="13">
                  <c:v>690</c:v>
                </c:pt>
                <c:pt idx="14">
                  <c:v>620</c:v>
                </c:pt>
                <c:pt idx="15">
                  <c:v>680</c:v>
                </c:pt>
                <c:pt idx="16">
                  <c:v>630</c:v>
                </c:pt>
                <c:pt idx="17">
                  <c:v>620</c:v>
                </c:pt>
                <c:pt idx="18">
                  <c:v>590</c:v>
                </c:pt>
                <c:pt idx="19">
                  <c:v>570</c:v>
                </c:pt>
                <c:pt idx="20">
                  <c:v>530</c:v>
                </c:pt>
              </c:numCache>
            </c:numRef>
          </c:xVal>
          <c:yVal>
            <c:numRef>
              <c:f>'0,5-200V'!$G$3:$G$23</c:f>
              <c:numCache>
                <c:formatCode>0.000</c:formatCode>
                <c:ptCount val="21"/>
                <c:pt idx="0">
                  <c:v>1.0033000000000001</c:v>
                </c:pt>
                <c:pt idx="1">
                  <c:v>1.0430999999999999</c:v>
                </c:pt>
                <c:pt idx="2">
                  <c:v>1.1364000000000001</c:v>
                </c:pt>
                <c:pt idx="3">
                  <c:v>0.99080000000000001</c:v>
                </c:pt>
                <c:pt idx="4">
                  <c:v>1.0169999999999999</c:v>
                </c:pt>
                <c:pt idx="5">
                  <c:v>1.0882000000000001</c:v>
                </c:pt>
                <c:pt idx="6">
                  <c:v>0.94920000000000004</c:v>
                </c:pt>
                <c:pt idx="7">
                  <c:v>0.9819</c:v>
                </c:pt>
                <c:pt idx="8">
                  <c:v>1.0602</c:v>
                </c:pt>
                <c:pt idx="9">
                  <c:v>0.9264</c:v>
                </c:pt>
                <c:pt idx="10">
                  <c:v>0.93669999999999998</c:v>
                </c:pt>
                <c:pt idx="11">
                  <c:v>1.0046999999999999</c:v>
                </c:pt>
                <c:pt idx="12">
                  <c:v>0.90300000000000002</c:v>
                </c:pt>
                <c:pt idx="13">
                  <c:v>0.91700000000000004</c:v>
                </c:pt>
                <c:pt idx="14">
                  <c:v>0.86399999999999999</c:v>
                </c:pt>
                <c:pt idx="15">
                  <c:v>0.86439999999999995</c:v>
                </c:pt>
                <c:pt idx="16">
                  <c:v>0.87980000000000003</c:v>
                </c:pt>
                <c:pt idx="17">
                  <c:v>0.82310000000000005</c:v>
                </c:pt>
                <c:pt idx="18">
                  <c:v>0.8377</c:v>
                </c:pt>
                <c:pt idx="19">
                  <c:v>0.7853</c:v>
                </c:pt>
                <c:pt idx="20">
                  <c:v>0.8004</c:v>
                </c:pt>
              </c:numCache>
            </c:numRef>
          </c:yVal>
        </c:ser>
        <c:ser>
          <c:idx val="5"/>
          <c:order val="5"/>
          <c:tx>
            <c:v>T=0,5, 200V, 75%</c:v>
          </c:tx>
          <c:spPr>
            <a:ln w="28575">
              <a:noFill/>
            </a:ln>
          </c:spPr>
          <c:marker>
            <c:symbol val="x"/>
            <c:size val="7"/>
          </c:marker>
          <c:xVal>
            <c:numRef>
              <c:f>'0,5-200V'!$O$3:$O$36</c:f>
              <c:numCache>
                <c:formatCode>General</c:formatCode>
                <c:ptCount val="34"/>
                <c:pt idx="0">
                  <c:v>1900</c:v>
                </c:pt>
                <c:pt idx="1">
                  <c:v>1500</c:v>
                </c:pt>
                <c:pt idx="2">
                  <c:v>1500</c:v>
                </c:pt>
                <c:pt idx="3">
                  <c:v>1390</c:v>
                </c:pt>
                <c:pt idx="4">
                  <c:v>1300</c:v>
                </c:pt>
                <c:pt idx="5">
                  <c:v>1360</c:v>
                </c:pt>
                <c:pt idx="6">
                  <c:v>1320</c:v>
                </c:pt>
                <c:pt idx="7">
                  <c:v>1230</c:v>
                </c:pt>
                <c:pt idx="8">
                  <c:v>1270</c:v>
                </c:pt>
                <c:pt idx="9">
                  <c:v>1240</c:v>
                </c:pt>
                <c:pt idx="10">
                  <c:v>1169</c:v>
                </c:pt>
                <c:pt idx="11">
                  <c:v>1180</c:v>
                </c:pt>
                <c:pt idx="12">
                  <c:v>1150</c:v>
                </c:pt>
                <c:pt idx="13">
                  <c:v>1050</c:v>
                </c:pt>
                <c:pt idx="14">
                  <c:v>1100</c:v>
                </c:pt>
                <c:pt idx="15">
                  <c:v>1030</c:v>
                </c:pt>
                <c:pt idx="16">
                  <c:v>970</c:v>
                </c:pt>
                <c:pt idx="17">
                  <c:v>1000</c:v>
                </c:pt>
                <c:pt idx="18">
                  <c:v>990</c:v>
                </c:pt>
                <c:pt idx="19">
                  <c:v>890</c:v>
                </c:pt>
                <c:pt idx="20">
                  <c:v>920</c:v>
                </c:pt>
                <c:pt idx="21">
                  <c:v>870</c:v>
                </c:pt>
                <c:pt idx="22">
                  <c:v>790</c:v>
                </c:pt>
                <c:pt idx="23">
                  <c:v>820</c:v>
                </c:pt>
                <c:pt idx="24">
                  <c:v>770</c:v>
                </c:pt>
                <c:pt idx="25">
                  <c:v>690</c:v>
                </c:pt>
                <c:pt idx="26">
                  <c:v>740</c:v>
                </c:pt>
                <c:pt idx="27">
                  <c:v>680</c:v>
                </c:pt>
                <c:pt idx="28">
                  <c:v>640</c:v>
                </c:pt>
                <c:pt idx="29">
                  <c:v>590</c:v>
                </c:pt>
                <c:pt idx="30">
                  <c:v>530</c:v>
                </c:pt>
                <c:pt idx="31">
                  <c:v>480</c:v>
                </c:pt>
                <c:pt idx="32">
                  <c:v>440</c:v>
                </c:pt>
                <c:pt idx="33">
                  <c:v>390</c:v>
                </c:pt>
              </c:numCache>
            </c:numRef>
          </c:xVal>
          <c:yVal>
            <c:numRef>
              <c:f>'0,5-200V'!$S$3:$S$36</c:f>
              <c:numCache>
                <c:formatCode>0.000</c:formatCode>
                <c:ptCount val="34"/>
                <c:pt idx="0">
                  <c:v>1.2668999999999999</c:v>
                </c:pt>
                <c:pt idx="1">
                  <c:v>0.99650000000000005</c:v>
                </c:pt>
                <c:pt idx="2">
                  <c:v>0.9173</c:v>
                </c:pt>
                <c:pt idx="3">
                  <c:v>1.0023</c:v>
                </c:pt>
                <c:pt idx="4">
                  <c:v>1.052</c:v>
                </c:pt>
                <c:pt idx="5">
                  <c:v>0.95920000000000005</c:v>
                </c:pt>
                <c:pt idx="6">
                  <c:v>0.96730000000000005</c:v>
                </c:pt>
                <c:pt idx="7">
                  <c:v>1.02</c:v>
                </c:pt>
                <c:pt idx="8">
                  <c:v>0.92579999999999996</c:v>
                </c:pt>
                <c:pt idx="9">
                  <c:v>0.94179999999999997</c:v>
                </c:pt>
                <c:pt idx="10">
                  <c:v>0.98180000000000001</c:v>
                </c:pt>
                <c:pt idx="11">
                  <c:v>0.91049999999999998</c:v>
                </c:pt>
                <c:pt idx="12">
                  <c:v>0.90880000000000005</c:v>
                </c:pt>
                <c:pt idx="13">
                  <c:v>0.95689999999999997</c:v>
                </c:pt>
                <c:pt idx="14">
                  <c:v>0.85840000000000005</c:v>
                </c:pt>
                <c:pt idx="15">
                  <c:v>0.875</c:v>
                </c:pt>
                <c:pt idx="16">
                  <c:v>0.92900000000000005</c:v>
                </c:pt>
                <c:pt idx="17">
                  <c:v>0.82920000000000005</c:v>
                </c:pt>
                <c:pt idx="18">
                  <c:v>0.82420000000000004</c:v>
                </c:pt>
                <c:pt idx="19">
                  <c:v>0.88490000000000002</c:v>
                </c:pt>
                <c:pt idx="20">
                  <c:v>0.79979999999999996</c:v>
                </c:pt>
                <c:pt idx="21">
                  <c:v>0.79059999999999997</c:v>
                </c:pt>
                <c:pt idx="22">
                  <c:v>0.85619999999999996</c:v>
                </c:pt>
                <c:pt idx="23">
                  <c:v>0.75060000000000004</c:v>
                </c:pt>
                <c:pt idx="24">
                  <c:v>0.76229999999999998</c:v>
                </c:pt>
                <c:pt idx="25">
                  <c:v>0.82499999999999996</c:v>
                </c:pt>
                <c:pt idx="26">
                  <c:v>0.70730000000000004</c:v>
                </c:pt>
                <c:pt idx="27">
                  <c:v>0.74070000000000003</c:v>
                </c:pt>
                <c:pt idx="28">
                  <c:v>0.69769999999999999</c:v>
                </c:pt>
                <c:pt idx="29">
                  <c:v>0.70099999999999996</c:v>
                </c:pt>
                <c:pt idx="30">
                  <c:v>0.62360000000000004</c:v>
                </c:pt>
                <c:pt idx="31">
                  <c:v>0.64559999999999995</c:v>
                </c:pt>
                <c:pt idx="32">
                  <c:v>0.59619999999999995</c:v>
                </c:pt>
                <c:pt idx="33">
                  <c:v>0.61280000000000001</c:v>
                </c:pt>
              </c:numCache>
            </c:numRef>
          </c:yVal>
        </c:ser>
        <c:ser>
          <c:idx val="6"/>
          <c:order val="6"/>
          <c:tx>
            <c:v>T=0,5, 200V, 100%</c:v>
          </c:tx>
          <c:spPr>
            <a:ln w="28575">
              <a:noFill/>
            </a:ln>
          </c:spPr>
          <c:marker>
            <c:spPr>
              <a:ln>
                <a:solidFill>
                  <a:srgbClr val="7030A0"/>
                </a:solidFill>
              </a:ln>
            </c:spPr>
          </c:marker>
          <c:xVal>
            <c:numRef>
              <c:f>'0,5-200V'!$AA$3:$AA$46</c:f>
              <c:numCache>
                <c:formatCode>General</c:formatCode>
                <c:ptCount val="44"/>
                <c:pt idx="0">
                  <c:v>2280</c:v>
                </c:pt>
                <c:pt idx="1">
                  <c:v>1880</c:v>
                </c:pt>
                <c:pt idx="2">
                  <c:v>2400</c:v>
                </c:pt>
                <c:pt idx="3">
                  <c:v>1800</c:v>
                </c:pt>
                <c:pt idx="4">
                  <c:v>1700</c:v>
                </c:pt>
                <c:pt idx="5">
                  <c:v>2330</c:v>
                </c:pt>
                <c:pt idx="6">
                  <c:v>1800</c:v>
                </c:pt>
                <c:pt idx="7">
                  <c:v>1730</c:v>
                </c:pt>
                <c:pt idx="8">
                  <c:v>1650</c:v>
                </c:pt>
                <c:pt idx="9">
                  <c:v>1680</c:v>
                </c:pt>
                <c:pt idx="10">
                  <c:v>1650</c:v>
                </c:pt>
                <c:pt idx="11">
                  <c:v>1580</c:v>
                </c:pt>
                <c:pt idx="12">
                  <c:v>1500</c:v>
                </c:pt>
                <c:pt idx="13">
                  <c:v>1570</c:v>
                </c:pt>
                <c:pt idx="14">
                  <c:v>1520</c:v>
                </c:pt>
                <c:pt idx="15">
                  <c:v>1450</c:v>
                </c:pt>
                <c:pt idx="16">
                  <c:v>1360</c:v>
                </c:pt>
                <c:pt idx="17">
                  <c:v>1440</c:v>
                </c:pt>
                <c:pt idx="18">
                  <c:v>1400</c:v>
                </c:pt>
                <c:pt idx="19">
                  <c:v>1320</c:v>
                </c:pt>
                <c:pt idx="20">
                  <c:v>1200</c:v>
                </c:pt>
                <c:pt idx="21">
                  <c:v>1320</c:v>
                </c:pt>
                <c:pt idx="22">
                  <c:v>1270</c:v>
                </c:pt>
                <c:pt idx="23">
                  <c:v>1170</c:v>
                </c:pt>
                <c:pt idx="24">
                  <c:v>1080</c:v>
                </c:pt>
                <c:pt idx="25">
                  <c:v>1200</c:v>
                </c:pt>
                <c:pt idx="26">
                  <c:v>1140</c:v>
                </c:pt>
                <c:pt idx="27">
                  <c:v>1050</c:v>
                </c:pt>
                <c:pt idx="28">
                  <c:v>940</c:v>
                </c:pt>
                <c:pt idx="29">
                  <c:v>1040</c:v>
                </c:pt>
                <c:pt idx="30">
                  <c:v>990</c:v>
                </c:pt>
                <c:pt idx="31">
                  <c:v>890</c:v>
                </c:pt>
                <c:pt idx="32">
                  <c:v>800</c:v>
                </c:pt>
                <c:pt idx="33">
                  <c:v>900</c:v>
                </c:pt>
                <c:pt idx="34">
                  <c:v>850</c:v>
                </c:pt>
                <c:pt idx="35">
                  <c:v>770</c:v>
                </c:pt>
                <c:pt idx="36">
                  <c:v>760</c:v>
                </c:pt>
                <c:pt idx="37">
                  <c:v>710</c:v>
                </c:pt>
                <c:pt idx="38">
                  <c:v>610</c:v>
                </c:pt>
                <c:pt idx="39">
                  <c:v>630</c:v>
                </c:pt>
                <c:pt idx="40">
                  <c:v>570</c:v>
                </c:pt>
                <c:pt idx="41">
                  <c:v>480</c:v>
                </c:pt>
                <c:pt idx="42">
                  <c:v>510</c:v>
                </c:pt>
                <c:pt idx="43">
                  <c:v>450</c:v>
                </c:pt>
              </c:numCache>
            </c:numRef>
          </c:xVal>
          <c:yVal>
            <c:numRef>
              <c:f>'0,5-200V'!$AE$3:$AE$46</c:f>
              <c:numCache>
                <c:formatCode>0.000</c:formatCode>
                <c:ptCount val="44"/>
                <c:pt idx="0">
                  <c:v>1.3845000000000001</c:v>
                </c:pt>
                <c:pt idx="1">
                  <c:v>1.0873999999999999</c:v>
                </c:pt>
                <c:pt idx="2">
                  <c:v>1.4051</c:v>
                </c:pt>
                <c:pt idx="3">
                  <c:v>0.99739999999999995</c:v>
                </c:pt>
                <c:pt idx="4">
                  <c:v>1.0274000000000001</c:v>
                </c:pt>
                <c:pt idx="5">
                  <c:v>1.2454000000000001</c:v>
                </c:pt>
                <c:pt idx="6">
                  <c:v>0.89419999999999999</c:v>
                </c:pt>
                <c:pt idx="7">
                  <c:v>0.95450000000000002</c:v>
                </c:pt>
                <c:pt idx="8">
                  <c:v>0.96499999999999997</c:v>
                </c:pt>
                <c:pt idx="9">
                  <c:v>0.82410000000000005</c:v>
                </c:pt>
                <c:pt idx="10">
                  <c:v>0.88680000000000003</c:v>
                </c:pt>
                <c:pt idx="11">
                  <c:v>0.90880000000000005</c:v>
                </c:pt>
                <c:pt idx="12">
                  <c:v>0.94989999999999997</c:v>
                </c:pt>
                <c:pt idx="13">
                  <c:v>0.84950000000000003</c:v>
                </c:pt>
                <c:pt idx="14">
                  <c:v>0.83889999999999998</c:v>
                </c:pt>
                <c:pt idx="15">
                  <c:v>0.86960000000000004</c:v>
                </c:pt>
                <c:pt idx="16">
                  <c:v>0.92600000000000005</c:v>
                </c:pt>
                <c:pt idx="17">
                  <c:v>0.80710000000000004</c:v>
                </c:pt>
                <c:pt idx="18">
                  <c:v>0.81159999999999999</c:v>
                </c:pt>
                <c:pt idx="19">
                  <c:v>0.82420000000000004</c:v>
                </c:pt>
                <c:pt idx="20">
                  <c:v>0.90159999999999996</c:v>
                </c:pt>
                <c:pt idx="21">
                  <c:v>0.7651</c:v>
                </c:pt>
                <c:pt idx="22">
                  <c:v>0.7712</c:v>
                </c:pt>
                <c:pt idx="23">
                  <c:v>0.80700000000000005</c:v>
                </c:pt>
                <c:pt idx="24">
                  <c:v>0.86709999999999998</c:v>
                </c:pt>
                <c:pt idx="25">
                  <c:v>0.72689999999999999</c:v>
                </c:pt>
                <c:pt idx="26">
                  <c:v>0.7319</c:v>
                </c:pt>
                <c:pt idx="27">
                  <c:v>0.78849999999999998</c:v>
                </c:pt>
                <c:pt idx="28">
                  <c:v>0.84550000000000003</c:v>
                </c:pt>
                <c:pt idx="29">
                  <c:v>0.67190000000000005</c:v>
                </c:pt>
                <c:pt idx="30">
                  <c:v>0.66549999999999998</c:v>
                </c:pt>
                <c:pt idx="31">
                  <c:v>0.73860000000000003</c:v>
                </c:pt>
                <c:pt idx="32">
                  <c:v>0.7681</c:v>
                </c:pt>
                <c:pt idx="33">
                  <c:v>0.62729999999999997</c:v>
                </c:pt>
                <c:pt idx="34">
                  <c:v>0.65780000000000005</c:v>
                </c:pt>
                <c:pt idx="35">
                  <c:v>0.71109999999999995</c:v>
                </c:pt>
                <c:pt idx="36">
                  <c:v>0.53159999999999996</c:v>
                </c:pt>
                <c:pt idx="37">
                  <c:v>0.55820000000000003</c:v>
                </c:pt>
                <c:pt idx="38">
                  <c:v>0.61819999999999997</c:v>
                </c:pt>
                <c:pt idx="39">
                  <c:v>0.52529999999999999</c:v>
                </c:pt>
                <c:pt idx="40">
                  <c:v>0.54300000000000004</c:v>
                </c:pt>
                <c:pt idx="41">
                  <c:v>0.58299999999999996</c:v>
                </c:pt>
                <c:pt idx="42">
                  <c:v>0.50360000000000005</c:v>
                </c:pt>
                <c:pt idx="43">
                  <c:v>0.50470000000000004</c:v>
                </c:pt>
              </c:numCache>
            </c:numRef>
          </c:yVal>
        </c:ser>
        <c:ser>
          <c:idx val="7"/>
          <c:order val="7"/>
          <c:tx>
            <c:v>T=0,8, 200V, 100%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>
                  <a:lumMod val="85000"/>
                  <a:lumOff val="15000"/>
                </a:schemeClr>
              </a:solidFill>
              <a:ln>
                <a:noFill/>
              </a:ln>
            </c:spPr>
          </c:marker>
          <c:xVal>
            <c:numRef>
              <c:f>'0,8-200V'!$C$3:$C$30</c:f>
              <c:numCache>
                <c:formatCode>General</c:formatCode>
                <c:ptCount val="28"/>
                <c:pt idx="0">
                  <c:v>2800</c:v>
                </c:pt>
                <c:pt idx="1">
                  <c:v>1900</c:v>
                </c:pt>
                <c:pt idx="2">
                  <c:v>2630</c:v>
                </c:pt>
                <c:pt idx="3">
                  <c:v>2040</c:v>
                </c:pt>
                <c:pt idx="4">
                  <c:v>1650</c:v>
                </c:pt>
                <c:pt idx="5">
                  <c:v>2000</c:v>
                </c:pt>
                <c:pt idx="6">
                  <c:v>1610</c:v>
                </c:pt>
                <c:pt idx="7">
                  <c:v>1550</c:v>
                </c:pt>
                <c:pt idx="8">
                  <c:v>1480</c:v>
                </c:pt>
                <c:pt idx="9">
                  <c:v>1520</c:v>
                </c:pt>
                <c:pt idx="10">
                  <c:v>1500</c:v>
                </c:pt>
                <c:pt idx="11">
                  <c:v>1430</c:v>
                </c:pt>
                <c:pt idx="12">
                  <c:v>1320</c:v>
                </c:pt>
                <c:pt idx="13">
                  <c:v>1400</c:v>
                </c:pt>
                <c:pt idx="14">
                  <c:v>1390</c:v>
                </c:pt>
                <c:pt idx="15">
                  <c:v>1300</c:v>
                </c:pt>
                <c:pt idx="16">
                  <c:v>1290</c:v>
                </c:pt>
                <c:pt idx="17">
                  <c:v>1270</c:v>
                </c:pt>
                <c:pt idx="18">
                  <c:v>1170</c:v>
                </c:pt>
                <c:pt idx="19">
                  <c:v>1200</c:v>
                </c:pt>
                <c:pt idx="20">
                  <c:v>1150</c:v>
                </c:pt>
                <c:pt idx="21">
                  <c:v>1050</c:v>
                </c:pt>
                <c:pt idx="22">
                  <c:v>1070</c:v>
                </c:pt>
                <c:pt idx="23">
                  <c:v>1050</c:v>
                </c:pt>
                <c:pt idx="24">
                  <c:v>950</c:v>
                </c:pt>
                <c:pt idx="25">
                  <c:v>900</c:v>
                </c:pt>
                <c:pt idx="26">
                  <c:v>830</c:v>
                </c:pt>
                <c:pt idx="27">
                  <c:v>780</c:v>
                </c:pt>
              </c:numCache>
            </c:numRef>
          </c:xVal>
          <c:yVal>
            <c:numRef>
              <c:f>'0,8-200V'!$G$3:$G$30</c:f>
              <c:numCache>
                <c:formatCode>0.000</c:formatCode>
                <c:ptCount val="28"/>
                <c:pt idx="0">
                  <c:v>2.1137000000000001</c:v>
                </c:pt>
                <c:pt idx="1">
                  <c:v>1.4482999999999999</c:v>
                </c:pt>
                <c:pt idx="2">
                  <c:v>1.8298000000000001</c:v>
                </c:pt>
                <c:pt idx="3">
                  <c:v>1.361</c:v>
                </c:pt>
                <c:pt idx="4">
                  <c:v>1.0733999999999999</c:v>
                </c:pt>
                <c:pt idx="5">
                  <c:v>1.4039999999999999</c:v>
                </c:pt>
                <c:pt idx="6">
                  <c:v>1.0135000000000001</c:v>
                </c:pt>
                <c:pt idx="7">
                  <c:v>1.0306</c:v>
                </c:pt>
                <c:pt idx="8">
                  <c:v>1.0858000000000001</c:v>
                </c:pt>
                <c:pt idx="9">
                  <c:v>0.90790000000000004</c:v>
                </c:pt>
                <c:pt idx="10">
                  <c:v>0.96</c:v>
                </c:pt>
                <c:pt idx="11">
                  <c:v>0.998</c:v>
                </c:pt>
                <c:pt idx="12">
                  <c:v>1.0552999999999999</c:v>
                </c:pt>
                <c:pt idx="13">
                  <c:v>0.91169999999999995</c:v>
                </c:pt>
                <c:pt idx="14">
                  <c:v>0.91810000000000003</c:v>
                </c:pt>
                <c:pt idx="15">
                  <c:v>0.95540000000000003</c:v>
                </c:pt>
                <c:pt idx="16">
                  <c:v>0.86660000000000004</c:v>
                </c:pt>
                <c:pt idx="17">
                  <c:v>0.8901</c:v>
                </c:pt>
                <c:pt idx="18">
                  <c:v>0.89319999999999999</c:v>
                </c:pt>
                <c:pt idx="19">
                  <c:v>0.83679999999999999</c:v>
                </c:pt>
                <c:pt idx="20">
                  <c:v>0.84370000000000001</c:v>
                </c:pt>
                <c:pt idx="21">
                  <c:v>0.91310000000000002</c:v>
                </c:pt>
                <c:pt idx="22">
                  <c:v>0.78059999999999996</c:v>
                </c:pt>
                <c:pt idx="23">
                  <c:v>0.79920000000000002</c:v>
                </c:pt>
                <c:pt idx="24">
                  <c:v>0.75109999999999999</c:v>
                </c:pt>
                <c:pt idx="25">
                  <c:v>0.74450000000000005</c:v>
                </c:pt>
                <c:pt idx="26">
                  <c:v>0.70950000000000002</c:v>
                </c:pt>
                <c:pt idx="27">
                  <c:v>0.73509999999999998</c:v>
                </c:pt>
              </c:numCache>
            </c:numRef>
          </c:yVal>
        </c:ser>
        <c:axId val="86039936"/>
        <c:axId val="86042496"/>
      </c:scatterChart>
      <c:valAx>
        <c:axId val="86039936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Velocidade</a:t>
                </a:r>
                <a:r>
                  <a:rPr lang="pt-PT" sz="1200" baseline="0"/>
                  <a:t> (rpm)</a:t>
                </a:r>
                <a:endParaRPr lang="pt-PT" sz="1200"/>
              </a:p>
            </c:rich>
          </c:tx>
          <c:layout/>
        </c:title>
        <c:numFmt formatCode="General" sourceLinked="1"/>
        <c:tickLblPos val="nextTo"/>
        <c:crossAx val="86042496"/>
        <c:crosses val="autoZero"/>
        <c:crossBetween val="midCat"/>
      </c:valAx>
      <c:valAx>
        <c:axId val="86042496"/>
        <c:scaling>
          <c:orientation val="minMax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200"/>
                  <a:t>Corrente</a:t>
                </a:r>
                <a:r>
                  <a:rPr lang="pt-PT" sz="1200" baseline="0"/>
                  <a:t> eficaz</a:t>
                </a:r>
                <a:r>
                  <a:rPr lang="pt-PT" sz="1200"/>
                  <a:t> (A)</a:t>
                </a:r>
              </a:p>
            </c:rich>
          </c:tx>
          <c:layout/>
        </c:title>
        <c:numFmt formatCode="General" sourceLinked="0"/>
        <c:tickLblPos val="nextTo"/>
        <c:crossAx val="86039936"/>
        <c:crosses val="autoZero"/>
        <c:crossBetween val="midCat"/>
      </c:valAx>
    </c:plotArea>
    <c:legend>
      <c:legendPos val="r"/>
      <c:layout/>
      <c:overlay val="1"/>
      <c:spPr>
        <a:solidFill>
          <a:schemeClr val="bg1"/>
        </a:solidFill>
      </c:spPr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autoTitleDeleted val="1"/>
    <c:plotArea>
      <c:layout/>
      <c:scatterChart>
        <c:scatterStyle val="lineMarker"/>
        <c:ser>
          <c:idx val="3"/>
          <c:order val="0"/>
          <c:tx>
            <c:v>T=0,5-100V-75%</c:v>
          </c:tx>
          <c:spPr>
            <a:ln w="28575">
              <a:noFill/>
            </a:ln>
          </c:spPr>
          <c:xVal>
            <c:numRef>
              <c:f>'0,5-100V'!$C$3:$C$33</c:f>
              <c:numCache>
                <c:formatCode>General</c:formatCode>
                <c:ptCount val="31"/>
                <c:pt idx="0">
                  <c:v>590</c:v>
                </c:pt>
                <c:pt idx="1">
                  <c:v>550</c:v>
                </c:pt>
                <c:pt idx="2">
                  <c:v>470</c:v>
                </c:pt>
                <c:pt idx="3">
                  <c:v>580</c:v>
                </c:pt>
                <c:pt idx="4">
                  <c:v>550</c:v>
                </c:pt>
                <c:pt idx="5">
                  <c:v>470</c:v>
                </c:pt>
                <c:pt idx="6">
                  <c:v>570</c:v>
                </c:pt>
                <c:pt idx="7">
                  <c:v>540</c:v>
                </c:pt>
                <c:pt idx="8">
                  <c:v>480</c:v>
                </c:pt>
                <c:pt idx="9">
                  <c:v>540</c:v>
                </c:pt>
                <c:pt idx="10">
                  <c:v>500</c:v>
                </c:pt>
                <c:pt idx="11">
                  <c:v>450</c:v>
                </c:pt>
                <c:pt idx="12">
                  <c:v>500</c:v>
                </c:pt>
                <c:pt idx="13">
                  <c:v>470</c:v>
                </c:pt>
                <c:pt idx="14">
                  <c:v>410</c:v>
                </c:pt>
                <c:pt idx="15">
                  <c:v>470</c:v>
                </c:pt>
                <c:pt idx="16">
                  <c:v>440</c:v>
                </c:pt>
                <c:pt idx="17">
                  <c:v>390</c:v>
                </c:pt>
                <c:pt idx="18">
                  <c:v>430</c:v>
                </c:pt>
                <c:pt idx="19">
                  <c:v>400</c:v>
                </c:pt>
                <c:pt idx="20">
                  <c:v>350</c:v>
                </c:pt>
                <c:pt idx="21">
                  <c:v>400</c:v>
                </c:pt>
                <c:pt idx="22">
                  <c:v>380</c:v>
                </c:pt>
                <c:pt idx="23">
                  <c:v>320</c:v>
                </c:pt>
                <c:pt idx="24">
                  <c:v>360</c:v>
                </c:pt>
                <c:pt idx="25">
                  <c:v>330</c:v>
                </c:pt>
                <c:pt idx="26">
                  <c:v>290</c:v>
                </c:pt>
                <c:pt idx="27">
                  <c:v>320</c:v>
                </c:pt>
                <c:pt idx="28">
                  <c:v>293</c:v>
                </c:pt>
                <c:pt idx="29">
                  <c:v>280</c:v>
                </c:pt>
                <c:pt idx="30">
                  <c:v>250</c:v>
                </c:pt>
              </c:numCache>
            </c:numRef>
          </c:xVal>
          <c:yVal>
            <c:numRef>
              <c:f>'0,5-100V'!$K$3:$K$33</c:f>
              <c:numCache>
                <c:formatCode>0.000</c:formatCode>
                <c:ptCount val="31"/>
                <c:pt idx="0">
                  <c:v>0.1958</c:v>
                </c:pt>
                <c:pt idx="1">
                  <c:v>0.18110000000000001</c:v>
                </c:pt>
                <c:pt idx="2">
                  <c:v>0.14779999999999999</c:v>
                </c:pt>
                <c:pt idx="3">
                  <c:v>0.2107</c:v>
                </c:pt>
                <c:pt idx="4">
                  <c:v>0.20280000000000001</c:v>
                </c:pt>
                <c:pt idx="5">
                  <c:v>0.1633</c:v>
                </c:pt>
                <c:pt idx="6">
                  <c:v>0.22339999999999999</c:v>
                </c:pt>
                <c:pt idx="7">
                  <c:v>0.21490000000000001</c:v>
                </c:pt>
                <c:pt idx="8">
                  <c:v>0.1875</c:v>
                </c:pt>
                <c:pt idx="9">
                  <c:v>0.2404</c:v>
                </c:pt>
                <c:pt idx="10">
                  <c:v>0.22040000000000001</c:v>
                </c:pt>
                <c:pt idx="11">
                  <c:v>0.1895</c:v>
                </c:pt>
                <c:pt idx="12">
                  <c:v>0.2319</c:v>
                </c:pt>
                <c:pt idx="13">
                  <c:v>0.2205</c:v>
                </c:pt>
                <c:pt idx="14">
                  <c:v>0.18659999999999999</c:v>
                </c:pt>
                <c:pt idx="15">
                  <c:v>0.23499999999999999</c:v>
                </c:pt>
                <c:pt idx="16">
                  <c:v>0.22650000000000001</c:v>
                </c:pt>
                <c:pt idx="17">
                  <c:v>0.2177</c:v>
                </c:pt>
                <c:pt idx="18">
                  <c:v>0.23280000000000001</c:v>
                </c:pt>
                <c:pt idx="19">
                  <c:v>0.21890000000000001</c:v>
                </c:pt>
                <c:pt idx="20">
                  <c:v>0.18909999999999999</c:v>
                </c:pt>
                <c:pt idx="21">
                  <c:v>0.2457</c:v>
                </c:pt>
                <c:pt idx="22">
                  <c:v>0.23710000000000001</c:v>
                </c:pt>
                <c:pt idx="23">
                  <c:v>0.20019999999999999</c:v>
                </c:pt>
                <c:pt idx="24">
                  <c:v>0.2437</c:v>
                </c:pt>
                <c:pt idx="25">
                  <c:v>0.2288</c:v>
                </c:pt>
                <c:pt idx="26">
                  <c:v>0.19400000000000001</c:v>
                </c:pt>
                <c:pt idx="27">
                  <c:v>0.24199999999999999</c:v>
                </c:pt>
                <c:pt idx="28">
                  <c:v>0.22289999999999999</c:v>
                </c:pt>
                <c:pt idx="29">
                  <c:v>0.22839999999999999</c:v>
                </c:pt>
                <c:pt idx="30">
                  <c:v>0.22539999999999999</c:v>
                </c:pt>
              </c:numCache>
            </c:numRef>
          </c:yVal>
        </c:ser>
        <c:ser>
          <c:idx val="4"/>
          <c:order val="1"/>
          <c:tx>
            <c:v>T=0,5-100V-100%</c:v>
          </c:tx>
          <c:spPr>
            <a:ln w="28575">
              <a:noFill/>
            </a:ln>
          </c:spPr>
          <c:xVal>
            <c:numRef>
              <c:f>'0,5-100V'!$O$3:$O$55</c:f>
              <c:numCache>
                <c:formatCode>General</c:formatCode>
                <c:ptCount val="53"/>
                <c:pt idx="0">
                  <c:v>1240</c:v>
                </c:pt>
                <c:pt idx="1">
                  <c:v>1170</c:v>
                </c:pt>
                <c:pt idx="2">
                  <c:v>980</c:v>
                </c:pt>
                <c:pt idx="3">
                  <c:v>870</c:v>
                </c:pt>
                <c:pt idx="4">
                  <c:v>710</c:v>
                </c:pt>
                <c:pt idx="5">
                  <c:v>1200</c:v>
                </c:pt>
                <c:pt idx="6">
                  <c:v>1050</c:v>
                </c:pt>
                <c:pt idx="7">
                  <c:v>930</c:v>
                </c:pt>
                <c:pt idx="8">
                  <c:v>850</c:v>
                </c:pt>
                <c:pt idx="9">
                  <c:v>700</c:v>
                </c:pt>
                <c:pt idx="10">
                  <c:v>975</c:v>
                </c:pt>
                <c:pt idx="11">
                  <c:v>900</c:v>
                </c:pt>
                <c:pt idx="12">
                  <c:v>840</c:v>
                </c:pt>
                <c:pt idx="13">
                  <c:v>760</c:v>
                </c:pt>
                <c:pt idx="14">
                  <c:v>640</c:v>
                </c:pt>
                <c:pt idx="15">
                  <c:v>900</c:v>
                </c:pt>
                <c:pt idx="16">
                  <c:v>860</c:v>
                </c:pt>
                <c:pt idx="17">
                  <c:v>800</c:v>
                </c:pt>
                <c:pt idx="18">
                  <c:v>720</c:v>
                </c:pt>
                <c:pt idx="19">
                  <c:v>600</c:v>
                </c:pt>
                <c:pt idx="20">
                  <c:v>810</c:v>
                </c:pt>
                <c:pt idx="21">
                  <c:v>780</c:v>
                </c:pt>
                <c:pt idx="22">
                  <c:v>720</c:v>
                </c:pt>
                <c:pt idx="23">
                  <c:v>510</c:v>
                </c:pt>
                <c:pt idx="24">
                  <c:v>740</c:v>
                </c:pt>
                <c:pt idx="25">
                  <c:v>720</c:v>
                </c:pt>
                <c:pt idx="26">
                  <c:v>660</c:v>
                </c:pt>
                <c:pt idx="27">
                  <c:v>590</c:v>
                </c:pt>
                <c:pt idx="28">
                  <c:v>480</c:v>
                </c:pt>
                <c:pt idx="29">
                  <c:v>680</c:v>
                </c:pt>
                <c:pt idx="30">
                  <c:v>640</c:v>
                </c:pt>
                <c:pt idx="31">
                  <c:v>590</c:v>
                </c:pt>
                <c:pt idx="32">
                  <c:v>520</c:v>
                </c:pt>
                <c:pt idx="33">
                  <c:v>400</c:v>
                </c:pt>
                <c:pt idx="34">
                  <c:v>600</c:v>
                </c:pt>
                <c:pt idx="35">
                  <c:v>570</c:v>
                </c:pt>
                <c:pt idx="36">
                  <c:v>500</c:v>
                </c:pt>
                <c:pt idx="37">
                  <c:v>450</c:v>
                </c:pt>
                <c:pt idx="38">
                  <c:v>540</c:v>
                </c:pt>
                <c:pt idx="39">
                  <c:v>510</c:v>
                </c:pt>
                <c:pt idx="40">
                  <c:v>450</c:v>
                </c:pt>
                <c:pt idx="41">
                  <c:v>400</c:v>
                </c:pt>
                <c:pt idx="42">
                  <c:v>480</c:v>
                </c:pt>
                <c:pt idx="43">
                  <c:v>440</c:v>
                </c:pt>
                <c:pt idx="44">
                  <c:v>400</c:v>
                </c:pt>
                <c:pt idx="45">
                  <c:v>340</c:v>
                </c:pt>
                <c:pt idx="46">
                  <c:v>420</c:v>
                </c:pt>
                <c:pt idx="47">
                  <c:v>390</c:v>
                </c:pt>
                <c:pt idx="48">
                  <c:v>340</c:v>
                </c:pt>
                <c:pt idx="49">
                  <c:v>270</c:v>
                </c:pt>
                <c:pt idx="50">
                  <c:v>340</c:v>
                </c:pt>
                <c:pt idx="51">
                  <c:v>320</c:v>
                </c:pt>
                <c:pt idx="52">
                  <c:v>260</c:v>
                </c:pt>
              </c:numCache>
            </c:numRef>
          </c:xVal>
          <c:yVal>
            <c:numRef>
              <c:f>'0,5-100V'!$W$3:$W$55</c:f>
              <c:numCache>
                <c:formatCode>0.000</c:formatCode>
                <c:ptCount val="53"/>
                <c:pt idx="0">
                  <c:v>0.18110000000000001</c:v>
                </c:pt>
                <c:pt idx="1">
                  <c:v>0.22900000000000001</c:v>
                </c:pt>
                <c:pt idx="2">
                  <c:v>0.27589999999999998</c:v>
                </c:pt>
                <c:pt idx="3">
                  <c:v>0.24229999999999999</c:v>
                </c:pt>
                <c:pt idx="4">
                  <c:v>0.18310000000000001</c:v>
                </c:pt>
                <c:pt idx="5">
                  <c:v>0.24</c:v>
                </c:pt>
                <c:pt idx="6">
                  <c:v>0.30130000000000001</c:v>
                </c:pt>
                <c:pt idx="7">
                  <c:v>0.27100000000000002</c:v>
                </c:pt>
                <c:pt idx="8">
                  <c:v>0.25019999999999998</c:v>
                </c:pt>
                <c:pt idx="9">
                  <c:v>0.19989999999999999</c:v>
                </c:pt>
                <c:pt idx="10">
                  <c:v>0.30320000000000003</c:v>
                </c:pt>
                <c:pt idx="11">
                  <c:v>0.29459999999999997</c:v>
                </c:pt>
                <c:pt idx="12">
                  <c:v>0.2702</c:v>
                </c:pt>
                <c:pt idx="13">
                  <c:v>0.2397</c:v>
                </c:pt>
                <c:pt idx="14">
                  <c:v>0.1933</c:v>
                </c:pt>
                <c:pt idx="15">
                  <c:v>0.32979999999999998</c:v>
                </c:pt>
                <c:pt idx="16">
                  <c:v>0.30409999999999998</c:v>
                </c:pt>
                <c:pt idx="17">
                  <c:v>0.28760000000000002</c:v>
                </c:pt>
                <c:pt idx="18">
                  <c:v>0.25750000000000001</c:v>
                </c:pt>
                <c:pt idx="19">
                  <c:v>0.20960000000000001</c:v>
                </c:pt>
                <c:pt idx="20">
                  <c:v>0.34210000000000002</c:v>
                </c:pt>
                <c:pt idx="21">
                  <c:v>0.31480000000000002</c:v>
                </c:pt>
                <c:pt idx="22">
                  <c:v>0.2898</c:v>
                </c:pt>
                <c:pt idx="23">
                  <c:v>0.17630000000000001</c:v>
                </c:pt>
                <c:pt idx="24">
                  <c:v>0.26950000000000002</c:v>
                </c:pt>
                <c:pt idx="25">
                  <c:v>0.26229999999999998</c:v>
                </c:pt>
                <c:pt idx="26">
                  <c:v>0.23880000000000001</c:v>
                </c:pt>
                <c:pt idx="27">
                  <c:v>0.21160000000000001</c:v>
                </c:pt>
                <c:pt idx="28">
                  <c:v>0.1628</c:v>
                </c:pt>
                <c:pt idx="29">
                  <c:v>0.27450000000000002</c:v>
                </c:pt>
                <c:pt idx="30">
                  <c:v>0.26219999999999999</c:v>
                </c:pt>
                <c:pt idx="31">
                  <c:v>0.24060000000000001</c:v>
                </c:pt>
                <c:pt idx="32">
                  <c:v>0.20749999999999999</c:v>
                </c:pt>
                <c:pt idx="33">
                  <c:v>0.14649999999999999</c:v>
                </c:pt>
                <c:pt idx="34">
                  <c:v>0.2666</c:v>
                </c:pt>
                <c:pt idx="35">
                  <c:v>0.25480000000000003</c:v>
                </c:pt>
                <c:pt idx="36">
                  <c:v>0.2205</c:v>
                </c:pt>
                <c:pt idx="37">
                  <c:v>0.1928</c:v>
                </c:pt>
                <c:pt idx="38">
                  <c:v>0.26319999999999999</c:v>
                </c:pt>
                <c:pt idx="39">
                  <c:v>0.25600000000000001</c:v>
                </c:pt>
                <c:pt idx="40">
                  <c:v>0.21829999999999999</c:v>
                </c:pt>
                <c:pt idx="41">
                  <c:v>0.18690000000000001</c:v>
                </c:pt>
                <c:pt idx="42">
                  <c:v>0.25790000000000002</c:v>
                </c:pt>
                <c:pt idx="43">
                  <c:v>0.2495</c:v>
                </c:pt>
                <c:pt idx="44">
                  <c:v>0.2135</c:v>
                </c:pt>
                <c:pt idx="45">
                  <c:v>0.17710000000000001</c:v>
                </c:pt>
                <c:pt idx="46">
                  <c:v>0.26240000000000002</c:v>
                </c:pt>
                <c:pt idx="47">
                  <c:v>0.2452</c:v>
                </c:pt>
                <c:pt idx="48">
                  <c:v>0.2014</c:v>
                </c:pt>
                <c:pt idx="49">
                  <c:v>0.1462</c:v>
                </c:pt>
                <c:pt idx="50">
                  <c:v>0.27800000000000002</c:v>
                </c:pt>
                <c:pt idx="51">
                  <c:v>0.27360000000000001</c:v>
                </c:pt>
                <c:pt idx="52">
                  <c:v>0.22059999999999999</c:v>
                </c:pt>
              </c:numCache>
            </c:numRef>
          </c:yVal>
        </c:ser>
        <c:ser>
          <c:idx val="5"/>
          <c:order val="2"/>
          <c:tx>
            <c:v>T=1-100V-100%</c:v>
          </c:tx>
          <c:spPr>
            <a:ln w="28575">
              <a:noFill/>
            </a:ln>
          </c:spPr>
          <c:xVal>
            <c:numRef>
              <c:f>'1-100V'!$C$3:$C$14</c:f>
              <c:numCache>
                <c:formatCode>General</c:formatCode>
                <c:ptCount val="12"/>
                <c:pt idx="0">
                  <c:v>710</c:v>
                </c:pt>
                <c:pt idx="1">
                  <c:v>670</c:v>
                </c:pt>
                <c:pt idx="2">
                  <c:v>640</c:v>
                </c:pt>
                <c:pt idx="3">
                  <c:v>620</c:v>
                </c:pt>
                <c:pt idx="4">
                  <c:v>580</c:v>
                </c:pt>
                <c:pt idx="5">
                  <c:v>540</c:v>
                </c:pt>
                <c:pt idx="6">
                  <c:v>500</c:v>
                </c:pt>
                <c:pt idx="7">
                  <c:v>450</c:v>
                </c:pt>
                <c:pt idx="8">
                  <c:v>400</c:v>
                </c:pt>
                <c:pt idx="9">
                  <c:v>360</c:v>
                </c:pt>
                <c:pt idx="10">
                  <c:v>300</c:v>
                </c:pt>
                <c:pt idx="11">
                  <c:v>250</c:v>
                </c:pt>
              </c:numCache>
            </c:numRef>
          </c:xVal>
          <c:yVal>
            <c:numRef>
              <c:f>'1-100V'!$K$3:$K$14</c:f>
              <c:numCache>
                <c:formatCode>0.000</c:formatCode>
                <c:ptCount val="12"/>
                <c:pt idx="0">
                  <c:v>0.2576</c:v>
                </c:pt>
                <c:pt idx="1">
                  <c:v>0.28339999999999999</c:v>
                </c:pt>
                <c:pt idx="2">
                  <c:v>0.29449999999999998</c:v>
                </c:pt>
                <c:pt idx="3">
                  <c:v>0.3085</c:v>
                </c:pt>
                <c:pt idx="4">
                  <c:v>0.30859999999999999</c:v>
                </c:pt>
                <c:pt idx="5">
                  <c:v>0.31080000000000002</c:v>
                </c:pt>
                <c:pt idx="6">
                  <c:v>0.31130000000000002</c:v>
                </c:pt>
                <c:pt idx="7">
                  <c:v>0.3211</c:v>
                </c:pt>
                <c:pt idx="8">
                  <c:v>0.31209999999999999</c:v>
                </c:pt>
                <c:pt idx="9">
                  <c:v>0.3115</c:v>
                </c:pt>
                <c:pt idx="10">
                  <c:v>0.25629999999999997</c:v>
                </c:pt>
                <c:pt idx="11">
                  <c:v>0.33229999999999998</c:v>
                </c:pt>
              </c:numCache>
            </c:numRef>
          </c:yVal>
        </c:ser>
        <c:axId val="86169856"/>
        <c:axId val="86192512"/>
      </c:scatterChart>
      <c:valAx>
        <c:axId val="86169856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800"/>
                  <a:t>Velocidade</a:t>
                </a:r>
                <a:r>
                  <a:rPr lang="pt-PT" sz="1800" baseline="0"/>
                  <a:t> (rpm)</a:t>
                </a:r>
                <a:endParaRPr lang="pt-PT" sz="1800"/>
              </a:p>
            </c:rich>
          </c:tx>
        </c:title>
        <c:numFmt formatCode="General" sourceLinked="1"/>
        <c:tickLblPos val="nextTo"/>
        <c:crossAx val="86192512"/>
        <c:crosses val="autoZero"/>
        <c:crossBetween val="midCat"/>
      </c:valAx>
      <c:valAx>
        <c:axId val="86192512"/>
        <c:scaling>
          <c:orientation val="minMax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800" baseline="0"/>
                  <a:t>Rendimento</a:t>
                </a:r>
                <a:endParaRPr lang="pt-PT" sz="1800"/>
              </a:p>
            </c:rich>
          </c:tx>
        </c:title>
        <c:numFmt formatCode="General" sourceLinked="0"/>
        <c:tickLblPos val="nextTo"/>
        <c:crossAx val="86169856"/>
        <c:crosses val="autoZero"/>
        <c:crossBetween val="midCat"/>
      </c:valAx>
    </c:plotArea>
    <c:legend>
      <c:legendPos val="r"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/>
      <c:scatterChart>
        <c:scatterStyle val="lineMarker"/>
        <c:ser>
          <c:idx val="4"/>
          <c:order val="0"/>
          <c:tx>
            <c:v>T=0,5-200V-50%</c:v>
          </c:tx>
          <c:spPr>
            <a:ln w="28575">
              <a:noFill/>
            </a:ln>
          </c:spPr>
          <c:xVal>
            <c:numRef>
              <c:f>'0,5-200V'!$C$3:$C$23</c:f>
              <c:numCache>
                <c:formatCode>General</c:formatCode>
                <c:ptCount val="21"/>
                <c:pt idx="0">
                  <c:v>880</c:v>
                </c:pt>
                <c:pt idx="1">
                  <c:v>810</c:v>
                </c:pt>
                <c:pt idx="2">
                  <c:v>740</c:v>
                </c:pt>
                <c:pt idx="3">
                  <c:v>880</c:v>
                </c:pt>
                <c:pt idx="4">
                  <c:v>830</c:v>
                </c:pt>
                <c:pt idx="5">
                  <c:v>760</c:v>
                </c:pt>
                <c:pt idx="6">
                  <c:v>840</c:v>
                </c:pt>
                <c:pt idx="7">
                  <c:v>790</c:v>
                </c:pt>
                <c:pt idx="8">
                  <c:v>720</c:v>
                </c:pt>
                <c:pt idx="9">
                  <c:v>800</c:v>
                </c:pt>
                <c:pt idx="10">
                  <c:v>750</c:v>
                </c:pt>
                <c:pt idx="11">
                  <c:v>680</c:v>
                </c:pt>
                <c:pt idx="12">
                  <c:v>730</c:v>
                </c:pt>
                <c:pt idx="13">
                  <c:v>690</c:v>
                </c:pt>
                <c:pt idx="14">
                  <c:v>620</c:v>
                </c:pt>
                <c:pt idx="15">
                  <c:v>680</c:v>
                </c:pt>
                <c:pt idx="16">
                  <c:v>630</c:v>
                </c:pt>
                <c:pt idx="17">
                  <c:v>620</c:v>
                </c:pt>
                <c:pt idx="18">
                  <c:v>590</c:v>
                </c:pt>
                <c:pt idx="19">
                  <c:v>570</c:v>
                </c:pt>
                <c:pt idx="20">
                  <c:v>530</c:v>
                </c:pt>
              </c:numCache>
            </c:numRef>
          </c:xVal>
          <c:yVal>
            <c:numRef>
              <c:f>'0,5-200V'!$K$3:$K$23</c:f>
              <c:numCache>
                <c:formatCode>0.000</c:formatCode>
                <c:ptCount val="21"/>
                <c:pt idx="0">
                  <c:v>0.23880000000000001</c:v>
                </c:pt>
                <c:pt idx="1">
                  <c:v>0.21560000000000001</c:v>
                </c:pt>
                <c:pt idx="2">
                  <c:v>0.19189999999999999</c:v>
                </c:pt>
                <c:pt idx="3">
                  <c:v>0.23699999999999999</c:v>
                </c:pt>
                <c:pt idx="4">
                  <c:v>0.22689999999999999</c:v>
                </c:pt>
                <c:pt idx="5">
                  <c:v>0.20230000000000001</c:v>
                </c:pt>
                <c:pt idx="6">
                  <c:v>0.2397</c:v>
                </c:pt>
                <c:pt idx="7">
                  <c:v>0.2266</c:v>
                </c:pt>
                <c:pt idx="8">
                  <c:v>0.20219999999999999</c:v>
                </c:pt>
                <c:pt idx="9">
                  <c:v>0.2384</c:v>
                </c:pt>
                <c:pt idx="10">
                  <c:v>0.2346</c:v>
                </c:pt>
                <c:pt idx="11">
                  <c:v>0.2084</c:v>
                </c:pt>
                <c:pt idx="12">
                  <c:v>0.23050000000000001</c:v>
                </c:pt>
                <c:pt idx="13">
                  <c:v>0.222</c:v>
                </c:pt>
                <c:pt idx="14">
                  <c:v>0.21390000000000001</c:v>
                </c:pt>
                <c:pt idx="15">
                  <c:v>0.23330000000000001</c:v>
                </c:pt>
                <c:pt idx="16">
                  <c:v>0.22259999999999999</c:v>
                </c:pt>
                <c:pt idx="17">
                  <c:v>0.23019999999999999</c:v>
                </c:pt>
                <c:pt idx="18">
                  <c:v>0.22800000000000001</c:v>
                </c:pt>
                <c:pt idx="19">
                  <c:v>0.2384</c:v>
                </c:pt>
                <c:pt idx="20">
                  <c:v>0.22140000000000001</c:v>
                </c:pt>
              </c:numCache>
            </c:numRef>
          </c:yVal>
        </c:ser>
        <c:ser>
          <c:idx val="5"/>
          <c:order val="1"/>
          <c:tx>
            <c:v>T=0,5-200V-75%</c:v>
          </c:tx>
          <c:spPr>
            <a:ln w="28575">
              <a:noFill/>
            </a:ln>
          </c:spPr>
          <c:marker>
            <c:symbol val="x"/>
            <c:size val="7"/>
          </c:marker>
          <c:xVal>
            <c:numRef>
              <c:f>'0,5-200V'!$O$3:$O$36</c:f>
              <c:numCache>
                <c:formatCode>General</c:formatCode>
                <c:ptCount val="34"/>
                <c:pt idx="0">
                  <c:v>1900</c:v>
                </c:pt>
                <c:pt idx="1">
                  <c:v>1500</c:v>
                </c:pt>
                <c:pt idx="2">
                  <c:v>1500</c:v>
                </c:pt>
                <c:pt idx="3">
                  <c:v>1390</c:v>
                </c:pt>
                <c:pt idx="4">
                  <c:v>1300</c:v>
                </c:pt>
                <c:pt idx="5">
                  <c:v>1360</c:v>
                </c:pt>
                <c:pt idx="6">
                  <c:v>1320</c:v>
                </c:pt>
                <c:pt idx="7">
                  <c:v>1230</c:v>
                </c:pt>
                <c:pt idx="8">
                  <c:v>1270</c:v>
                </c:pt>
                <c:pt idx="9">
                  <c:v>1240</c:v>
                </c:pt>
                <c:pt idx="10">
                  <c:v>1169</c:v>
                </c:pt>
                <c:pt idx="11">
                  <c:v>1180</c:v>
                </c:pt>
                <c:pt idx="12">
                  <c:v>1150</c:v>
                </c:pt>
                <c:pt idx="13">
                  <c:v>1050</c:v>
                </c:pt>
                <c:pt idx="14">
                  <c:v>1100</c:v>
                </c:pt>
                <c:pt idx="15">
                  <c:v>1030</c:v>
                </c:pt>
                <c:pt idx="16">
                  <c:v>970</c:v>
                </c:pt>
                <c:pt idx="17">
                  <c:v>1000</c:v>
                </c:pt>
                <c:pt idx="18">
                  <c:v>990</c:v>
                </c:pt>
                <c:pt idx="19">
                  <c:v>890</c:v>
                </c:pt>
                <c:pt idx="20">
                  <c:v>920</c:v>
                </c:pt>
                <c:pt idx="21">
                  <c:v>870</c:v>
                </c:pt>
                <c:pt idx="22">
                  <c:v>790</c:v>
                </c:pt>
                <c:pt idx="23">
                  <c:v>820</c:v>
                </c:pt>
                <c:pt idx="24">
                  <c:v>770</c:v>
                </c:pt>
                <c:pt idx="25">
                  <c:v>690</c:v>
                </c:pt>
                <c:pt idx="26">
                  <c:v>740</c:v>
                </c:pt>
                <c:pt idx="27">
                  <c:v>680</c:v>
                </c:pt>
                <c:pt idx="28">
                  <c:v>640</c:v>
                </c:pt>
                <c:pt idx="29">
                  <c:v>590</c:v>
                </c:pt>
                <c:pt idx="30">
                  <c:v>530</c:v>
                </c:pt>
                <c:pt idx="31">
                  <c:v>480</c:v>
                </c:pt>
                <c:pt idx="32">
                  <c:v>440</c:v>
                </c:pt>
                <c:pt idx="33">
                  <c:v>390</c:v>
                </c:pt>
              </c:numCache>
            </c:numRef>
          </c:xVal>
          <c:yVal>
            <c:numRef>
              <c:f>'0,5-200V'!$W$3:$W$36</c:f>
              <c:numCache>
                <c:formatCode>0.000</c:formatCode>
                <c:ptCount val="34"/>
                <c:pt idx="0">
                  <c:v>0.23669999999999999</c:v>
                </c:pt>
                <c:pt idx="1">
                  <c:v>0.25390000000000001</c:v>
                </c:pt>
                <c:pt idx="2">
                  <c:v>0.2802</c:v>
                </c:pt>
                <c:pt idx="3">
                  <c:v>0.2495</c:v>
                </c:pt>
                <c:pt idx="4">
                  <c:v>0.24390000000000001</c:v>
                </c:pt>
                <c:pt idx="5">
                  <c:v>0.25590000000000002</c:v>
                </c:pt>
                <c:pt idx="6">
                  <c:v>0.25440000000000002</c:v>
                </c:pt>
                <c:pt idx="7">
                  <c:v>0.25440000000000002</c:v>
                </c:pt>
                <c:pt idx="8">
                  <c:v>0.25590000000000002</c:v>
                </c:pt>
                <c:pt idx="9">
                  <c:v>0.25490000000000002</c:v>
                </c:pt>
                <c:pt idx="10">
                  <c:v>0.2661</c:v>
                </c:pt>
                <c:pt idx="11">
                  <c:v>0.25</c:v>
                </c:pt>
                <c:pt idx="12">
                  <c:v>0.25569999999999998</c:v>
                </c:pt>
                <c:pt idx="13">
                  <c:v>0.25929999999999997</c:v>
                </c:pt>
                <c:pt idx="14">
                  <c:v>0.25840000000000002</c:v>
                </c:pt>
                <c:pt idx="15">
                  <c:v>0.2465</c:v>
                </c:pt>
                <c:pt idx="16">
                  <c:v>0.25059999999999999</c:v>
                </c:pt>
                <c:pt idx="17">
                  <c:v>0.24879999999999999</c:v>
                </c:pt>
                <c:pt idx="18">
                  <c:v>0.27650000000000002</c:v>
                </c:pt>
                <c:pt idx="19">
                  <c:v>0.25169999999999998</c:v>
                </c:pt>
                <c:pt idx="20">
                  <c:v>0.27889999999999998</c:v>
                </c:pt>
                <c:pt idx="21">
                  <c:v>0.27160000000000001</c:v>
                </c:pt>
                <c:pt idx="22">
                  <c:v>0.24260000000000001</c:v>
                </c:pt>
                <c:pt idx="23">
                  <c:v>0.27060000000000001</c:v>
                </c:pt>
                <c:pt idx="24">
                  <c:v>0.2651</c:v>
                </c:pt>
                <c:pt idx="25">
                  <c:v>0.2324</c:v>
                </c:pt>
                <c:pt idx="26">
                  <c:v>0.26819999999999999</c:v>
                </c:pt>
                <c:pt idx="27">
                  <c:v>0.26169999999999999</c:v>
                </c:pt>
                <c:pt idx="28">
                  <c:v>0.26079999999999998</c:v>
                </c:pt>
                <c:pt idx="29">
                  <c:v>0.25769999999999998</c:v>
                </c:pt>
                <c:pt idx="30">
                  <c:v>0.30919999999999997</c:v>
                </c:pt>
                <c:pt idx="31">
                  <c:v>0.29649999999999999</c:v>
                </c:pt>
                <c:pt idx="32">
                  <c:v>0.30659999999999998</c:v>
                </c:pt>
                <c:pt idx="33">
                  <c:v>0.33750000000000002</c:v>
                </c:pt>
              </c:numCache>
            </c:numRef>
          </c:yVal>
        </c:ser>
        <c:ser>
          <c:idx val="6"/>
          <c:order val="2"/>
          <c:tx>
            <c:v>T=0,5-200V-100%</c:v>
          </c:tx>
          <c:spPr>
            <a:ln w="28575">
              <a:noFill/>
            </a:ln>
          </c:spPr>
          <c:marker>
            <c:spPr>
              <a:ln>
                <a:solidFill>
                  <a:srgbClr val="7030A0"/>
                </a:solidFill>
              </a:ln>
            </c:spPr>
          </c:marker>
          <c:xVal>
            <c:numRef>
              <c:f>'0,5-200V'!$AA$3:$AA$46</c:f>
              <c:numCache>
                <c:formatCode>General</c:formatCode>
                <c:ptCount val="44"/>
                <c:pt idx="0">
                  <c:v>2280</c:v>
                </c:pt>
                <c:pt idx="1">
                  <c:v>1880</c:v>
                </c:pt>
                <c:pt idx="2">
                  <c:v>2400</c:v>
                </c:pt>
                <c:pt idx="3">
                  <c:v>1800</c:v>
                </c:pt>
                <c:pt idx="4">
                  <c:v>1700</c:v>
                </c:pt>
                <c:pt idx="5">
                  <c:v>2330</c:v>
                </c:pt>
                <c:pt idx="6">
                  <c:v>1800</c:v>
                </c:pt>
                <c:pt idx="7">
                  <c:v>1730</c:v>
                </c:pt>
                <c:pt idx="8">
                  <c:v>1650</c:v>
                </c:pt>
                <c:pt idx="9">
                  <c:v>1680</c:v>
                </c:pt>
                <c:pt idx="10">
                  <c:v>1650</c:v>
                </c:pt>
                <c:pt idx="11">
                  <c:v>1580</c:v>
                </c:pt>
                <c:pt idx="12">
                  <c:v>1500</c:v>
                </c:pt>
                <c:pt idx="13">
                  <c:v>1570</c:v>
                </c:pt>
                <c:pt idx="14">
                  <c:v>1520</c:v>
                </c:pt>
                <c:pt idx="15">
                  <c:v>1450</c:v>
                </c:pt>
                <c:pt idx="16">
                  <c:v>1360</c:v>
                </c:pt>
                <c:pt idx="17">
                  <c:v>1440</c:v>
                </c:pt>
                <c:pt idx="18">
                  <c:v>1400</c:v>
                </c:pt>
                <c:pt idx="19">
                  <c:v>1320</c:v>
                </c:pt>
                <c:pt idx="20">
                  <c:v>1200</c:v>
                </c:pt>
                <c:pt idx="21">
                  <c:v>1320</c:v>
                </c:pt>
                <c:pt idx="22">
                  <c:v>1270</c:v>
                </c:pt>
                <c:pt idx="23">
                  <c:v>1170</c:v>
                </c:pt>
                <c:pt idx="24">
                  <c:v>1080</c:v>
                </c:pt>
                <c:pt idx="25">
                  <c:v>1200</c:v>
                </c:pt>
                <c:pt idx="26">
                  <c:v>1140</c:v>
                </c:pt>
                <c:pt idx="27">
                  <c:v>1050</c:v>
                </c:pt>
                <c:pt idx="28">
                  <c:v>940</c:v>
                </c:pt>
                <c:pt idx="29">
                  <c:v>1040</c:v>
                </c:pt>
                <c:pt idx="30">
                  <c:v>990</c:v>
                </c:pt>
                <c:pt idx="31">
                  <c:v>890</c:v>
                </c:pt>
                <c:pt idx="32">
                  <c:v>800</c:v>
                </c:pt>
                <c:pt idx="33">
                  <c:v>900</c:v>
                </c:pt>
                <c:pt idx="34">
                  <c:v>850</c:v>
                </c:pt>
                <c:pt idx="35">
                  <c:v>770</c:v>
                </c:pt>
                <c:pt idx="36">
                  <c:v>760</c:v>
                </c:pt>
                <c:pt idx="37">
                  <c:v>710</c:v>
                </c:pt>
                <c:pt idx="38">
                  <c:v>610</c:v>
                </c:pt>
                <c:pt idx="39">
                  <c:v>630</c:v>
                </c:pt>
                <c:pt idx="40">
                  <c:v>570</c:v>
                </c:pt>
                <c:pt idx="41">
                  <c:v>480</c:v>
                </c:pt>
                <c:pt idx="42">
                  <c:v>510</c:v>
                </c:pt>
                <c:pt idx="43">
                  <c:v>450</c:v>
                </c:pt>
              </c:numCache>
            </c:numRef>
          </c:xVal>
          <c:yVal>
            <c:numRef>
              <c:f>'0,5-200V'!$AI$3:$AI$46</c:f>
              <c:numCache>
                <c:formatCode>0.000</c:formatCode>
                <c:ptCount val="44"/>
                <c:pt idx="0">
                  <c:v>0.21729999999999999</c:v>
                </c:pt>
                <c:pt idx="1">
                  <c:v>0.26519999999999999</c:v>
                </c:pt>
                <c:pt idx="2">
                  <c:v>0.22559999999999999</c:v>
                </c:pt>
                <c:pt idx="3">
                  <c:v>0.28389999999999999</c:v>
                </c:pt>
                <c:pt idx="4">
                  <c:v>0.26939999999999997</c:v>
                </c:pt>
                <c:pt idx="5">
                  <c:v>0.2467</c:v>
                </c:pt>
                <c:pt idx="6">
                  <c:v>0.30059999999999998</c:v>
                </c:pt>
                <c:pt idx="7">
                  <c:v>0.28689999999999999</c:v>
                </c:pt>
                <c:pt idx="8">
                  <c:v>0.28239999999999998</c:v>
                </c:pt>
                <c:pt idx="9">
                  <c:v>0.30180000000000001</c:v>
                </c:pt>
                <c:pt idx="10">
                  <c:v>0.29809999999999998</c:v>
                </c:pt>
                <c:pt idx="11">
                  <c:v>0.27579999999999999</c:v>
                </c:pt>
                <c:pt idx="12">
                  <c:v>0.27089999999999997</c:v>
                </c:pt>
                <c:pt idx="13">
                  <c:v>0.30830000000000002</c:v>
                </c:pt>
                <c:pt idx="14">
                  <c:v>0.29820000000000002</c:v>
                </c:pt>
                <c:pt idx="15">
                  <c:v>0.2838</c:v>
                </c:pt>
                <c:pt idx="16">
                  <c:v>0.27450000000000002</c:v>
                </c:pt>
                <c:pt idx="17">
                  <c:v>0.30209999999999998</c:v>
                </c:pt>
                <c:pt idx="18">
                  <c:v>0.29709999999999998</c:v>
                </c:pt>
                <c:pt idx="19">
                  <c:v>0.28289999999999998</c:v>
                </c:pt>
                <c:pt idx="20">
                  <c:v>0.2868</c:v>
                </c:pt>
                <c:pt idx="21">
                  <c:v>0.29980000000000001</c:v>
                </c:pt>
                <c:pt idx="22">
                  <c:v>0.30159999999999998</c:v>
                </c:pt>
                <c:pt idx="23">
                  <c:v>0.30349999999999999</c:v>
                </c:pt>
                <c:pt idx="24">
                  <c:v>0.28470000000000001</c:v>
                </c:pt>
                <c:pt idx="25">
                  <c:v>0.3095</c:v>
                </c:pt>
                <c:pt idx="26">
                  <c:v>0.29459999999999997</c:v>
                </c:pt>
                <c:pt idx="27">
                  <c:v>0.29730000000000001</c:v>
                </c:pt>
                <c:pt idx="28">
                  <c:v>0.26850000000000002</c:v>
                </c:pt>
                <c:pt idx="29">
                  <c:v>0.30580000000000002</c:v>
                </c:pt>
                <c:pt idx="30">
                  <c:v>0.29870000000000002</c:v>
                </c:pt>
                <c:pt idx="31">
                  <c:v>0.28470000000000001</c:v>
                </c:pt>
                <c:pt idx="32">
                  <c:v>0.25890000000000002</c:v>
                </c:pt>
                <c:pt idx="33">
                  <c:v>0.29730000000000001</c:v>
                </c:pt>
                <c:pt idx="34">
                  <c:v>0.31669999999999998</c:v>
                </c:pt>
                <c:pt idx="35">
                  <c:v>0.26540000000000002</c:v>
                </c:pt>
                <c:pt idx="36">
                  <c:v>0.34939999999999999</c:v>
                </c:pt>
                <c:pt idx="37">
                  <c:v>0.37880000000000003</c:v>
                </c:pt>
                <c:pt idx="38">
                  <c:v>0.33789999999999998</c:v>
                </c:pt>
                <c:pt idx="39">
                  <c:v>0.37340000000000001</c:v>
                </c:pt>
                <c:pt idx="40">
                  <c:v>0.38319999999999999</c:v>
                </c:pt>
                <c:pt idx="41">
                  <c:v>0.32650000000000001</c:v>
                </c:pt>
                <c:pt idx="42">
                  <c:v>0.37880000000000003</c:v>
                </c:pt>
                <c:pt idx="43">
                  <c:v>0.39439999999999997</c:v>
                </c:pt>
              </c:numCache>
            </c:numRef>
          </c:yVal>
        </c:ser>
        <c:ser>
          <c:idx val="7"/>
          <c:order val="3"/>
          <c:tx>
            <c:v>T=0,8-200V-100%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>
                  <a:lumMod val="85000"/>
                  <a:lumOff val="15000"/>
                </a:schemeClr>
              </a:solidFill>
              <a:ln>
                <a:noFill/>
              </a:ln>
            </c:spPr>
          </c:marker>
          <c:xVal>
            <c:numRef>
              <c:f>'0,8-200V'!$C$3:$C$30</c:f>
              <c:numCache>
                <c:formatCode>General</c:formatCode>
                <c:ptCount val="28"/>
                <c:pt idx="0">
                  <c:v>2800</c:v>
                </c:pt>
                <c:pt idx="1">
                  <c:v>1900</c:v>
                </c:pt>
                <c:pt idx="2">
                  <c:v>2630</c:v>
                </c:pt>
                <c:pt idx="3">
                  <c:v>2040</c:v>
                </c:pt>
                <c:pt idx="4">
                  <c:v>1650</c:v>
                </c:pt>
                <c:pt idx="5">
                  <c:v>2000</c:v>
                </c:pt>
                <c:pt idx="6">
                  <c:v>1610</c:v>
                </c:pt>
                <c:pt idx="7">
                  <c:v>1550</c:v>
                </c:pt>
                <c:pt idx="8">
                  <c:v>1480</c:v>
                </c:pt>
                <c:pt idx="9">
                  <c:v>1520</c:v>
                </c:pt>
                <c:pt idx="10">
                  <c:v>1500</c:v>
                </c:pt>
                <c:pt idx="11">
                  <c:v>1430</c:v>
                </c:pt>
                <c:pt idx="12">
                  <c:v>1320</c:v>
                </c:pt>
                <c:pt idx="13">
                  <c:v>1400</c:v>
                </c:pt>
                <c:pt idx="14">
                  <c:v>1390</c:v>
                </c:pt>
                <c:pt idx="15">
                  <c:v>1300</c:v>
                </c:pt>
                <c:pt idx="16">
                  <c:v>1290</c:v>
                </c:pt>
                <c:pt idx="17">
                  <c:v>1270</c:v>
                </c:pt>
                <c:pt idx="18">
                  <c:v>1170</c:v>
                </c:pt>
                <c:pt idx="19">
                  <c:v>1200</c:v>
                </c:pt>
                <c:pt idx="20">
                  <c:v>1150</c:v>
                </c:pt>
                <c:pt idx="21">
                  <c:v>1050</c:v>
                </c:pt>
                <c:pt idx="22">
                  <c:v>1070</c:v>
                </c:pt>
                <c:pt idx="23">
                  <c:v>1050</c:v>
                </c:pt>
                <c:pt idx="24">
                  <c:v>950</c:v>
                </c:pt>
                <c:pt idx="25">
                  <c:v>900</c:v>
                </c:pt>
                <c:pt idx="26">
                  <c:v>830</c:v>
                </c:pt>
                <c:pt idx="27">
                  <c:v>780</c:v>
                </c:pt>
              </c:numCache>
            </c:numRef>
          </c:xVal>
          <c:yVal>
            <c:numRef>
              <c:f>'0,8-200V'!$K$3:$K$30</c:f>
              <c:numCache>
                <c:formatCode>0.000</c:formatCode>
                <c:ptCount val="28"/>
                <c:pt idx="0">
                  <c:v>0.253</c:v>
                </c:pt>
                <c:pt idx="1">
                  <c:v>0.27510000000000001</c:v>
                </c:pt>
                <c:pt idx="2">
                  <c:v>0.28289999999999998</c:v>
                </c:pt>
                <c:pt idx="3">
                  <c:v>0.30430000000000001</c:v>
                </c:pt>
                <c:pt idx="4">
                  <c:v>0.35389999999999999</c:v>
                </c:pt>
                <c:pt idx="5">
                  <c:v>0.28589999999999999</c:v>
                </c:pt>
                <c:pt idx="6">
                  <c:v>0.37159999999999999</c:v>
                </c:pt>
                <c:pt idx="7">
                  <c:v>0.35389999999999999</c:v>
                </c:pt>
                <c:pt idx="8">
                  <c:v>0.3453</c:v>
                </c:pt>
                <c:pt idx="9">
                  <c:v>0.38119999999999998</c:v>
                </c:pt>
                <c:pt idx="10">
                  <c:v>0.37169999999999997</c:v>
                </c:pt>
                <c:pt idx="11">
                  <c:v>0.34410000000000002</c:v>
                </c:pt>
                <c:pt idx="12">
                  <c:v>0.33410000000000001</c:v>
                </c:pt>
                <c:pt idx="13">
                  <c:v>0.37680000000000002</c:v>
                </c:pt>
                <c:pt idx="14">
                  <c:v>0.37019999999999997</c:v>
                </c:pt>
                <c:pt idx="15">
                  <c:v>0.34520000000000001</c:v>
                </c:pt>
                <c:pt idx="16">
                  <c:v>0.3715</c:v>
                </c:pt>
                <c:pt idx="17">
                  <c:v>0.35859999999999997</c:v>
                </c:pt>
                <c:pt idx="18">
                  <c:v>0.34770000000000001</c:v>
                </c:pt>
                <c:pt idx="19">
                  <c:v>0.37130000000000002</c:v>
                </c:pt>
                <c:pt idx="20">
                  <c:v>0.36070000000000002</c:v>
                </c:pt>
                <c:pt idx="21">
                  <c:v>0.34670000000000001</c:v>
                </c:pt>
                <c:pt idx="22">
                  <c:v>0.376</c:v>
                </c:pt>
                <c:pt idx="23">
                  <c:v>0.36990000000000001</c:v>
                </c:pt>
                <c:pt idx="24">
                  <c:v>0.3569</c:v>
                </c:pt>
                <c:pt idx="25">
                  <c:v>0.36659999999999998</c:v>
                </c:pt>
                <c:pt idx="26">
                  <c:v>0.36359999999999998</c:v>
                </c:pt>
                <c:pt idx="27">
                  <c:v>0.3705</c:v>
                </c:pt>
              </c:numCache>
            </c:numRef>
          </c:yVal>
        </c:ser>
        <c:axId val="86237184"/>
        <c:axId val="86239488"/>
      </c:scatterChart>
      <c:valAx>
        <c:axId val="86237184"/>
        <c:scaling>
          <c:orientation val="minMax"/>
        </c:scaling>
        <c:axPos val="b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800"/>
                  <a:t>Velocidade</a:t>
                </a:r>
                <a:r>
                  <a:rPr lang="pt-PT" sz="1800" baseline="0"/>
                  <a:t> (rpm)</a:t>
                </a:r>
                <a:endParaRPr lang="pt-PT" sz="1800"/>
              </a:p>
            </c:rich>
          </c:tx>
          <c:layout/>
        </c:title>
        <c:numFmt formatCode="General" sourceLinked="1"/>
        <c:tickLblPos val="nextTo"/>
        <c:crossAx val="86239488"/>
        <c:crosses val="autoZero"/>
        <c:crossBetween val="midCat"/>
      </c:valAx>
      <c:valAx>
        <c:axId val="86239488"/>
        <c:scaling>
          <c:orientation val="minMax"/>
        </c:scaling>
        <c:axPos val="l"/>
        <c:majorGridlines>
          <c:spPr>
            <a:ln>
              <a:prstDash val="lg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PT" sz="1800"/>
                  <a:t>Rendimento</a:t>
                </a:r>
              </a:p>
            </c:rich>
          </c:tx>
          <c:layout/>
        </c:title>
        <c:numFmt formatCode="General" sourceLinked="0"/>
        <c:tickLblPos val="nextTo"/>
        <c:crossAx val="86237184"/>
        <c:crosses val="autoZero"/>
        <c:crossBetween val="midCat"/>
      </c:valAx>
    </c:plotArea>
    <c:legend>
      <c:legendPos val="r"/>
      <c:layout/>
    </c:legend>
    <c:plotVisOnly val="1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/>
      <c:scatterChart>
        <c:scatterStyle val="lineMarker"/>
        <c:ser>
          <c:idx val="0"/>
          <c:order val="0"/>
          <c:tx>
            <c:v>Vazio-100V-50%</c:v>
          </c:tx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'vazio-100V'!$C$3:$C$76</c:f>
              <c:numCache>
                <c:formatCode>General</c:formatCode>
                <c:ptCount val="74"/>
                <c:pt idx="0">
                  <c:v>1520</c:v>
                </c:pt>
                <c:pt idx="1">
                  <c:v>1450</c:v>
                </c:pt>
                <c:pt idx="2">
                  <c:v>1320</c:v>
                </c:pt>
                <c:pt idx="3">
                  <c:v>1270</c:v>
                </c:pt>
                <c:pt idx="4">
                  <c:v>1120</c:v>
                </c:pt>
                <c:pt idx="5">
                  <c:v>710</c:v>
                </c:pt>
                <c:pt idx="6">
                  <c:v>1423</c:v>
                </c:pt>
                <c:pt idx="7">
                  <c:v>1360</c:v>
                </c:pt>
                <c:pt idx="8">
                  <c:v>1260</c:v>
                </c:pt>
                <c:pt idx="9">
                  <c:v>1150</c:v>
                </c:pt>
                <c:pt idx="10">
                  <c:v>980</c:v>
                </c:pt>
                <c:pt idx="11">
                  <c:v>630</c:v>
                </c:pt>
                <c:pt idx="12">
                  <c:v>1320</c:v>
                </c:pt>
                <c:pt idx="13">
                  <c:v>1300</c:v>
                </c:pt>
                <c:pt idx="14">
                  <c:v>1200</c:v>
                </c:pt>
                <c:pt idx="15">
                  <c:v>1110</c:v>
                </c:pt>
                <c:pt idx="16">
                  <c:v>950</c:v>
                </c:pt>
                <c:pt idx="17">
                  <c:v>650</c:v>
                </c:pt>
                <c:pt idx="18">
                  <c:v>1230</c:v>
                </c:pt>
                <c:pt idx="19">
                  <c:v>1210</c:v>
                </c:pt>
                <c:pt idx="20">
                  <c:v>1140</c:v>
                </c:pt>
                <c:pt idx="21">
                  <c:v>1050</c:v>
                </c:pt>
                <c:pt idx="22">
                  <c:v>910</c:v>
                </c:pt>
                <c:pt idx="23">
                  <c:v>620</c:v>
                </c:pt>
                <c:pt idx="24">
                  <c:v>1100</c:v>
                </c:pt>
                <c:pt idx="25">
                  <c:v>1120</c:v>
                </c:pt>
                <c:pt idx="26">
                  <c:v>1050</c:v>
                </c:pt>
                <c:pt idx="27">
                  <c:v>970</c:v>
                </c:pt>
                <c:pt idx="28">
                  <c:v>830</c:v>
                </c:pt>
                <c:pt idx="29">
                  <c:v>550</c:v>
                </c:pt>
                <c:pt idx="30">
                  <c:v>990</c:v>
                </c:pt>
                <c:pt idx="31">
                  <c:v>950</c:v>
                </c:pt>
                <c:pt idx="32">
                  <c:v>850</c:v>
                </c:pt>
                <c:pt idx="33">
                  <c:v>820</c:v>
                </c:pt>
                <c:pt idx="34">
                  <c:v>660</c:v>
                </c:pt>
                <c:pt idx="35">
                  <c:v>430</c:v>
                </c:pt>
                <c:pt idx="36">
                  <c:v>860</c:v>
                </c:pt>
                <c:pt idx="37">
                  <c:v>830</c:v>
                </c:pt>
                <c:pt idx="38">
                  <c:v>770</c:v>
                </c:pt>
                <c:pt idx="39">
                  <c:v>690</c:v>
                </c:pt>
                <c:pt idx="40">
                  <c:v>560</c:v>
                </c:pt>
                <c:pt idx="41">
                  <c:v>350</c:v>
                </c:pt>
                <c:pt idx="42">
                  <c:v>820</c:v>
                </c:pt>
                <c:pt idx="43">
                  <c:v>810</c:v>
                </c:pt>
                <c:pt idx="44">
                  <c:v>700</c:v>
                </c:pt>
                <c:pt idx="45">
                  <c:v>640</c:v>
                </c:pt>
                <c:pt idx="46">
                  <c:v>460</c:v>
                </c:pt>
                <c:pt idx="47">
                  <c:v>720</c:v>
                </c:pt>
                <c:pt idx="48">
                  <c:v>700</c:v>
                </c:pt>
                <c:pt idx="49">
                  <c:v>640</c:v>
                </c:pt>
                <c:pt idx="50">
                  <c:v>570</c:v>
                </c:pt>
                <c:pt idx="51">
                  <c:v>440</c:v>
                </c:pt>
                <c:pt idx="52">
                  <c:v>650</c:v>
                </c:pt>
                <c:pt idx="53">
                  <c:v>640</c:v>
                </c:pt>
                <c:pt idx="54">
                  <c:v>570</c:v>
                </c:pt>
                <c:pt idx="55">
                  <c:v>500</c:v>
                </c:pt>
                <c:pt idx="56">
                  <c:v>380</c:v>
                </c:pt>
                <c:pt idx="57">
                  <c:v>560</c:v>
                </c:pt>
                <c:pt idx="58">
                  <c:v>524</c:v>
                </c:pt>
                <c:pt idx="59">
                  <c:v>460</c:v>
                </c:pt>
                <c:pt idx="60">
                  <c:v>400</c:v>
                </c:pt>
                <c:pt idx="61">
                  <c:v>290</c:v>
                </c:pt>
                <c:pt idx="62">
                  <c:v>480</c:v>
                </c:pt>
                <c:pt idx="63">
                  <c:v>430</c:v>
                </c:pt>
                <c:pt idx="64">
                  <c:v>380</c:v>
                </c:pt>
                <c:pt idx="65">
                  <c:v>290</c:v>
                </c:pt>
                <c:pt idx="66">
                  <c:v>380</c:v>
                </c:pt>
                <c:pt idx="67">
                  <c:v>350</c:v>
                </c:pt>
                <c:pt idx="68">
                  <c:v>280</c:v>
                </c:pt>
                <c:pt idx="69">
                  <c:v>310</c:v>
                </c:pt>
                <c:pt idx="70">
                  <c:v>250</c:v>
                </c:pt>
                <c:pt idx="71">
                  <c:v>215</c:v>
                </c:pt>
                <c:pt idx="72">
                  <c:v>240</c:v>
                </c:pt>
                <c:pt idx="73">
                  <c:v>220</c:v>
                </c:pt>
              </c:numCache>
            </c:numRef>
          </c:xVal>
          <c:yVal>
            <c:numRef>
              <c:f>'vazio-100V'!$I$3:$I$76</c:f>
              <c:numCache>
                <c:formatCode>0.000</c:formatCode>
                <c:ptCount val="74"/>
                <c:pt idx="0">
                  <c:v>8.7635000000000005</c:v>
                </c:pt>
                <c:pt idx="1">
                  <c:v>8.1692999999999998</c:v>
                </c:pt>
                <c:pt idx="2">
                  <c:v>8.5923999999999996</c:v>
                </c:pt>
                <c:pt idx="3">
                  <c:v>8.5986999999999991</c:v>
                </c:pt>
                <c:pt idx="4">
                  <c:v>8.4137000000000004</c:v>
                </c:pt>
                <c:pt idx="5">
                  <c:v>10.676</c:v>
                </c:pt>
                <c:pt idx="6">
                  <c:v>8.1033000000000008</c:v>
                </c:pt>
                <c:pt idx="7">
                  <c:v>8.1727000000000007</c:v>
                </c:pt>
                <c:pt idx="8">
                  <c:v>8.4987999999999992</c:v>
                </c:pt>
                <c:pt idx="9">
                  <c:v>8.3575999999999997</c:v>
                </c:pt>
                <c:pt idx="10">
                  <c:v>8.2794000000000008</c:v>
                </c:pt>
                <c:pt idx="11">
                  <c:v>9.7444000000000006</c:v>
                </c:pt>
                <c:pt idx="12">
                  <c:v>7.4903000000000004</c:v>
                </c:pt>
                <c:pt idx="13">
                  <c:v>7.4189999999999996</c:v>
                </c:pt>
                <c:pt idx="14">
                  <c:v>7.6574999999999998</c:v>
                </c:pt>
                <c:pt idx="15">
                  <c:v>7.7652000000000001</c:v>
                </c:pt>
                <c:pt idx="16">
                  <c:v>7.3708</c:v>
                </c:pt>
                <c:pt idx="17">
                  <c:v>8.3763000000000005</c:v>
                </c:pt>
                <c:pt idx="18">
                  <c:v>7.0359999999999996</c:v>
                </c:pt>
                <c:pt idx="19">
                  <c:v>6.8244999999999996</c:v>
                </c:pt>
                <c:pt idx="20">
                  <c:v>6.8781999999999996</c:v>
                </c:pt>
                <c:pt idx="21">
                  <c:v>6.5723000000000003</c:v>
                </c:pt>
                <c:pt idx="22">
                  <c:v>6.4732000000000003</c:v>
                </c:pt>
                <c:pt idx="23">
                  <c:v>7.6422999999999996</c:v>
                </c:pt>
                <c:pt idx="24">
                  <c:v>6.6791</c:v>
                </c:pt>
                <c:pt idx="25">
                  <c:v>6.0717999999999996</c:v>
                </c:pt>
                <c:pt idx="26">
                  <c:v>6.1532</c:v>
                </c:pt>
                <c:pt idx="27">
                  <c:v>6.2584</c:v>
                </c:pt>
                <c:pt idx="28">
                  <c:v>6.1344000000000003</c:v>
                </c:pt>
                <c:pt idx="29">
                  <c:v>6.7152000000000003</c:v>
                </c:pt>
                <c:pt idx="30">
                  <c:v>6.7599</c:v>
                </c:pt>
                <c:pt idx="31">
                  <c:v>6.3082000000000003</c:v>
                </c:pt>
                <c:pt idx="32">
                  <c:v>6.2336</c:v>
                </c:pt>
                <c:pt idx="33">
                  <c:v>6.0869999999999997</c:v>
                </c:pt>
                <c:pt idx="34">
                  <c:v>6.1234999999999999</c:v>
                </c:pt>
                <c:pt idx="35">
                  <c:v>7.1199000000000003</c:v>
                </c:pt>
                <c:pt idx="36">
                  <c:v>6.1548999999999996</c:v>
                </c:pt>
                <c:pt idx="37">
                  <c:v>5.9184000000000001</c:v>
                </c:pt>
                <c:pt idx="38">
                  <c:v>5.4763000000000002</c:v>
                </c:pt>
                <c:pt idx="39">
                  <c:v>5.3227000000000002</c:v>
                </c:pt>
                <c:pt idx="40">
                  <c:v>5.6657000000000002</c:v>
                </c:pt>
                <c:pt idx="41">
                  <c:v>6.8063000000000002</c:v>
                </c:pt>
                <c:pt idx="42">
                  <c:v>5.2182000000000004</c:v>
                </c:pt>
                <c:pt idx="43">
                  <c:v>4.6211000000000002</c:v>
                </c:pt>
                <c:pt idx="44">
                  <c:v>4.7599</c:v>
                </c:pt>
                <c:pt idx="45">
                  <c:v>4.9987000000000004</c:v>
                </c:pt>
                <c:pt idx="46">
                  <c:v>5.1715999999999998</c:v>
                </c:pt>
                <c:pt idx="47">
                  <c:v>4.1520000000000001</c:v>
                </c:pt>
                <c:pt idx="48">
                  <c:v>4.3868999999999998</c:v>
                </c:pt>
                <c:pt idx="49">
                  <c:v>4.4995000000000003</c:v>
                </c:pt>
                <c:pt idx="50">
                  <c:v>3.9518</c:v>
                </c:pt>
                <c:pt idx="51">
                  <c:v>4.1563999999999997</c:v>
                </c:pt>
                <c:pt idx="52">
                  <c:v>3.7898000000000001</c:v>
                </c:pt>
                <c:pt idx="53">
                  <c:v>3.6657999999999999</c:v>
                </c:pt>
                <c:pt idx="54">
                  <c:v>3.3485999999999998</c:v>
                </c:pt>
                <c:pt idx="55">
                  <c:v>3.3938999999999999</c:v>
                </c:pt>
                <c:pt idx="56">
                  <c:v>3.4001999999999999</c:v>
                </c:pt>
                <c:pt idx="57">
                  <c:v>3.0905</c:v>
                </c:pt>
                <c:pt idx="58">
                  <c:v>3.2117</c:v>
                </c:pt>
                <c:pt idx="59">
                  <c:v>3.3374000000000001</c:v>
                </c:pt>
                <c:pt idx="60">
                  <c:v>2.7683</c:v>
                </c:pt>
                <c:pt idx="61">
                  <c:v>3.1562000000000001</c:v>
                </c:pt>
                <c:pt idx="62">
                  <c:v>2.7502</c:v>
                </c:pt>
                <c:pt idx="63">
                  <c:v>2.5623999999999998</c:v>
                </c:pt>
                <c:pt idx="64">
                  <c:v>2.1953999999999998</c:v>
                </c:pt>
                <c:pt idx="65">
                  <c:v>1.7203999999999999</c:v>
                </c:pt>
                <c:pt idx="66">
                  <c:v>2.1978</c:v>
                </c:pt>
                <c:pt idx="67">
                  <c:v>1.8528</c:v>
                </c:pt>
                <c:pt idx="68">
                  <c:v>1.6274</c:v>
                </c:pt>
                <c:pt idx="69">
                  <c:v>1.8626</c:v>
                </c:pt>
                <c:pt idx="70">
                  <c:v>1.5228999999999999</c:v>
                </c:pt>
                <c:pt idx="71">
                  <c:v>0.96750000000000003</c:v>
                </c:pt>
                <c:pt idx="72">
                  <c:v>1.0068999999999999</c:v>
                </c:pt>
                <c:pt idx="73">
                  <c:v>0.7712</c:v>
                </c:pt>
              </c:numCache>
            </c:numRef>
          </c:yVal>
        </c:ser>
        <c:ser>
          <c:idx val="1"/>
          <c:order val="1"/>
          <c:tx>
            <c:v>Vazio-100V-75%</c:v>
          </c:tx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'vazio-100V'!$M$3:$M$79</c:f>
              <c:numCache>
                <c:formatCode>General</c:formatCode>
                <c:ptCount val="77"/>
                <c:pt idx="0">
                  <c:v>2500</c:v>
                </c:pt>
                <c:pt idx="1">
                  <c:v>2070</c:v>
                </c:pt>
                <c:pt idx="2">
                  <c:v>1950</c:v>
                </c:pt>
                <c:pt idx="3">
                  <c:v>1700</c:v>
                </c:pt>
                <c:pt idx="4">
                  <c:v>1470</c:v>
                </c:pt>
                <c:pt idx="5">
                  <c:v>2500</c:v>
                </c:pt>
                <c:pt idx="6">
                  <c:v>2100</c:v>
                </c:pt>
                <c:pt idx="7">
                  <c:v>1930</c:v>
                </c:pt>
                <c:pt idx="8">
                  <c:v>1830</c:v>
                </c:pt>
                <c:pt idx="9">
                  <c:v>1680</c:v>
                </c:pt>
                <c:pt idx="10">
                  <c:v>1420</c:v>
                </c:pt>
                <c:pt idx="11">
                  <c:v>1970</c:v>
                </c:pt>
                <c:pt idx="12">
                  <c:v>1930</c:v>
                </c:pt>
                <c:pt idx="13">
                  <c:v>1830</c:v>
                </c:pt>
                <c:pt idx="14">
                  <c:v>1700</c:v>
                </c:pt>
                <c:pt idx="15">
                  <c:v>1630</c:v>
                </c:pt>
                <c:pt idx="16">
                  <c:v>1330</c:v>
                </c:pt>
                <c:pt idx="17">
                  <c:v>1830</c:v>
                </c:pt>
                <c:pt idx="18">
                  <c:v>1800</c:v>
                </c:pt>
                <c:pt idx="19">
                  <c:v>1750</c:v>
                </c:pt>
                <c:pt idx="20">
                  <c:v>1610</c:v>
                </c:pt>
                <c:pt idx="21">
                  <c:v>1470</c:v>
                </c:pt>
                <c:pt idx="22">
                  <c:v>1200</c:v>
                </c:pt>
                <c:pt idx="23">
                  <c:v>1680</c:v>
                </c:pt>
                <c:pt idx="24">
                  <c:v>1670</c:v>
                </c:pt>
                <c:pt idx="25">
                  <c:v>1570</c:v>
                </c:pt>
                <c:pt idx="26">
                  <c:v>1470</c:v>
                </c:pt>
                <c:pt idx="27">
                  <c:v>1300</c:v>
                </c:pt>
                <c:pt idx="28">
                  <c:v>950</c:v>
                </c:pt>
                <c:pt idx="29">
                  <c:v>1590</c:v>
                </c:pt>
                <c:pt idx="30">
                  <c:v>1520</c:v>
                </c:pt>
                <c:pt idx="31">
                  <c:v>1430</c:v>
                </c:pt>
                <c:pt idx="32">
                  <c:v>1320</c:v>
                </c:pt>
                <c:pt idx="33">
                  <c:v>1150</c:v>
                </c:pt>
                <c:pt idx="34">
                  <c:v>820</c:v>
                </c:pt>
                <c:pt idx="35">
                  <c:v>1430</c:v>
                </c:pt>
                <c:pt idx="36">
                  <c:v>1360</c:v>
                </c:pt>
                <c:pt idx="37">
                  <c:v>1320</c:v>
                </c:pt>
                <c:pt idx="38">
                  <c:v>1170</c:v>
                </c:pt>
                <c:pt idx="39">
                  <c:v>990</c:v>
                </c:pt>
                <c:pt idx="40">
                  <c:v>730</c:v>
                </c:pt>
                <c:pt idx="41">
                  <c:v>1240</c:v>
                </c:pt>
                <c:pt idx="42">
                  <c:v>1170</c:v>
                </c:pt>
                <c:pt idx="43">
                  <c:v>1090</c:v>
                </c:pt>
                <c:pt idx="44">
                  <c:v>1000</c:v>
                </c:pt>
                <c:pt idx="45">
                  <c:v>880</c:v>
                </c:pt>
                <c:pt idx="46">
                  <c:v>1180</c:v>
                </c:pt>
                <c:pt idx="47">
                  <c:v>1140</c:v>
                </c:pt>
                <c:pt idx="48">
                  <c:v>960</c:v>
                </c:pt>
                <c:pt idx="49">
                  <c:v>870</c:v>
                </c:pt>
                <c:pt idx="50">
                  <c:v>715</c:v>
                </c:pt>
                <c:pt idx="51">
                  <c:v>1010</c:v>
                </c:pt>
                <c:pt idx="52">
                  <c:v>910</c:v>
                </c:pt>
                <c:pt idx="53">
                  <c:v>820</c:v>
                </c:pt>
                <c:pt idx="54">
                  <c:v>740</c:v>
                </c:pt>
                <c:pt idx="55">
                  <c:v>600</c:v>
                </c:pt>
                <c:pt idx="56">
                  <c:v>810</c:v>
                </c:pt>
                <c:pt idx="57">
                  <c:v>840</c:v>
                </c:pt>
                <c:pt idx="58">
                  <c:v>760</c:v>
                </c:pt>
                <c:pt idx="59">
                  <c:v>660</c:v>
                </c:pt>
                <c:pt idx="60">
                  <c:v>520</c:v>
                </c:pt>
                <c:pt idx="61">
                  <c:v>800</c:v>
                </c:pt>
                <c:pt idx="62">
                  <c:v>760</c:v>
                </c:pt>
                <c:pt idx="63">
                  <c:v>675</c:v>
                </c:pt>
                <c:pt idx="64">
                  <c:v>570</c:v>
                </c:pt>
                <c:pt idx="65">
                  <c:v>400</c:v>
                </c:pt>
                <c:pt idx="66">
                  <c:v>670</c:v>
                </c:pt>
                <c:pt idx="67">
                  <c:v>628</c:v>
                </c:pt>
                <c:pt idx="68">
                  <c:v>520</c:v>
                </c:pt>
                <c:pt idx="69">
                  <c:v>430</c:v>
                </c:pt>
                <c:pt idx="70">
                  <c:v>540</c:v>
                </c:pt>
                <c:pt idx="71">
                  <c:v>500</c:v>
                </c:pt>
                <c:pt idx="72">
                  <c:v>390</c:v>
                </c:pt>
                <c:pt idx="73">
                  <c:v>280</c:v>
                </c:pt>
                <c:pt idx="74">
                  <c:v>410</c:v>
                </c:pt>
                <c:pt idx="75">
                  <c:v>350</c:v>
                </c:pt>
                <c:pt idx="76">
                  <c:v>260</c:v>
                </c:pt>
              </c:numCache>
            </c:numRef>
          </c:xVal>
          <c:yVal>
            <c:numRef>
              <c:f>'vazio-100V'!$S$3:$S$79</c:f>
              <c:numCache>
                <c:formatCode>0.000</c:formatCode>
                <c:ptCount val="77"/>
                <c:pt idx="0">
                  <c:v>18.1953</c:v>
                </c:pt>
                <c:pt idx="1">
                  <c:v>13.0192</c:v>
                </c:pt>
                <c:pt idx="2">
                  <c:v>13.3644</c:v>
                </c:pt>
                <c:pt idx="3">
                  <c:v>13.261100000000001</c:v>
                </c:pt>
                <c:pt idx="4">
                  <c:v>12.8238</c:v>
                </c:pt>
                <c:pt idx="5">
                  <c:v>15.3292</c:v>
                </c:pt>
                <c:pt idx="6">
                  <c:v>13.3177</c:v>
                </c:pt>
                <c:pt idx="7">
                  <c:v>12.822900000000001</c:v>
                </c:pt>
                <c:pt idx="8">
                  <c:v>12.239699999999999</c:v>
                </c:pt>
                <c:pt idx="9">
                  <c:v>12.238899999999999</c:v>
                </c:pt>
                <c:pt idx="10">
                  <c:v>12.442399999999999</c:v>
                </c:pt>
                <c:pt idx="11">
                  <c:v>12.2021</c:v>
                </c:pt>
                <c:pt idx="12">
                  <c:v>12.2591</c:v>
                </c:pt>
                <c:pt idx="13">
                  <c:v>11.9161</c:v>
                </c:pt>
                <c:pt idx="14">
                  <c:v>11.270200000000001</c:v>
                </c:pt>
                <c:pt idx="15">
                  <c:v>10.9625</c:v>
                </c:pt>
                <c:pt idx="16">
                  <c:v>10.5047</c:v>
                </c:pt>
                <c:pt idx="17">
                  <c:v>11.314399999999999</c:v>
                </c:pt>
                <c:pt idx="18">
                  <c:v>10.966900000000001</c:v>
                </c:pt>
                <c:pt idx="19">
                  <c:v>10.221</c:v>
                </c:pt>
                <c:pt idx="20">
                  <c:v>10.2111</c:v>
                </c:pt>
                <c:pt idx="21">
                  <c:v>10.004200000000001</c:v>
                </c:pt>
                <c:pt idx="22">
                  <c:v>9.7708999999999993</c:v>
                </c:pt>
                <c:pt idx="23">
                  <c:v>10.2293</c:v>
                </c:pt>
                <c:pt idx="24">
                  <c:v>10.549099999999999</c:v>
                </c:pt>
                <c:pt idx="25">
                  <c:v>9.9176000000000002</c:v>
                </c:pt>
                <c:pt idx="26">
                  <c:v>9.2870000000000008</c:v>
                </c:pt>
                <c:pt idx="27">
                  <c:v>9.1460000000000008</c:v>
                </c:pt>
                <c:pt idx="28">
                  <c:v>10.6088</c:v>
                </c:pt>
                <c:pt idx="29">
                  <c:v>9.2973999999999997</c:v>
                </c:pt>
                <c:pt idx="30">
                  <c:v>9.4735999999999994</c:v>
                </c:pt>
                <c:pt idx="31">
                  <c:v>8.6376000000000008</c:v>
                </c:pt>
                <c:pt idx="32">
                  <c:v>8.7264999999999997</c:v>
                </c:pt>
                <c:pt idx="33">
                  <c:v>8.5620999999999992</c:v>
                </c:pt>
                <c:pt idx="34">
                  <c:v>9.7291000000000007</c:v>
                </c:pt>
                <c:pt idx="35">
                  <c:v>8.4496000000000002</c:v>
                </c:pt>
                <c:pt idx="36">
                  <c:v>8.3039000000000005</c:v>
                </c:pt>
                <c:pt idx="37">
                  <c:v>7.6977000000000002</c:v>
                </c:pt>
                <c:pt idx="38">
                  <c:v>7.7388000000000003</c:v>
                </c:pt>
                <c:pt idx="39">
                  <c:v>7.5243000000000002</c:v>
                </c:pt>
                <c:pt idx="40">
                  <c:v>7.8826000000000001</c:v>
                </c:pt>
                <c:pt idx="41">
                  <c:v>7.2416</c:v>
                </c:pt>
                <c:pt idx="42">
                  <c:v>7.4408000000000003</c:v>
                </c:pt>
                <c:pt idx="43">
                  <c:v>6.9964000000000004</c:v>
                </c:pt>
                <c:pt idx="44">
                  <c:v>7.3406000000000002</c:v>
                </c:pt>
                <c:pt idx="45">
                  <c:v>7.2009999999999996</c:v>
                </c:pt>
                <c:pt idx="46">
                  <c:v>6.3055000000000003</c:v>
                </c:pt>
                <c:pt idx="47">
                  <c:v>6.1725000000000003</c:v>
                </c:pt>
                <c:pt idx="48">
                  <c:v>6.3798000000000004</c:v>
                </c:pt>
                <c:pt idx="49">
                  <c:v>6.4660000000000002</c:v>
                </c:pt>
                <c:pt idx="50">
                  <c:v>6.4733000000000001</c:v>
                </c:pt>
                <c:pt idx="51">
                  <c:v>5.8403999999999998</c:v>
                </c:pt>
                <c:pt idx="52">
                  <c:v>5.7449000000000003</c:v>
                </c:pt>
                <c:pt idx="53">
                  <c:v>5.7816999999999998</c:v>
                </c:pt>
                <c:pt idx="54">
                  <c:v>5.2938000000000001</c:v>
                </c:pt>
                <c:pt idx="55">
                  <c:v>5.0057999999999998</c:v>
                </c:pt>
                <c:pt idx="56">
                  <c:v>4.9466000000000001</c:v>
                </c:pt>
                <c:pt idx="57">
                  <c:v>4.3628999999999998</c:v>
                </c:pt>
                <c:pt idx="58">
                  <c:v>4.6516999999999999</c:v>
                </c:pt>
                <c:pt idx="59">
                  <c:v>3.7797999999999998</c:v>
                </c:pt>
                <c:pt idx="60">
                  <c:v>3.8923999999999999</c:v>
                </c:pt>
                <c:pt idx="61">
                  <c:v>3.2875999999999999</c:v>
                </c:pt>
                <c:pt idx="62">
                  <c:v>2.8776000000000002</c:v>
                </c:pt>
                <c:pt idx="63">
                  <c:v>2.5638999999999998</c:v>
                </c:pt>
                <c:pt idx="64">
                  <c:v>1.605</c:v>
                </c:pt>
                <c:pt idx="65">
                  <c:v>1.2516</c:v>
                </c:pt>
                <c:pt idx="66">
                  <c:v>2.4310999999999998</c:v>
                </c:pt>
                <c:pt idx="67">
                  <c:v>2.1263000000000001</c:v>
                </c:pt>
                <c:pt idx="68">
                  <c:v>1.4942</c:v>
                </c:pt>
                <c:pt idx="69">
                  <c:v>1.2040999999999999</c:v>
                </c:pt>
                <c:pt idx="70">
                  <c:v>1.6277999999999999</c:v>
                </c:pt>
                <c:pt idx="71">
                  <c:v>1.1563000000000001</c:v>
                </c:pt>
                <c:pt idx="72">
                  <c:v>1.0596000000000001</c:v>
                </c:pt>
                <c:pt idx="73">
                  <c:v>0.52200000000000002</c:v>
                </c:pt>
                <c:pt idx="74">
                  <c:v>1.0710999999999999</c:v>
                </c:pt>
                <c:pt idx="75">
                  <c:v>0.5806</c:v>
                </c:pt>
                <c:pt idx="76">
                  <c:v>0.1714</c:v>
                </c:pt>
              </c:numCache>
            </c:numRef>
          </c:yVal>
        </c:ser>
        <c:ser>
          <c:idx val="2"/>
          <c:order val="2"/>
          <c:tx>
            <c:v>Vazio-100V-100%</c:v>
          </c:tx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'vazio-100V'!$W$3:$W$90</c:f>
              <c:numCache>
                <c:formatCode>General</c:formatCode>
                <c:ptCount val="88"/>
                <c:pt idx="0">
                  <c:v>3000</c:v>
                </c:pt>
                <c:pt idx="1">
                  <c:v>2540</c:v>
                </c:pt>
                <c:pt idx="2">
                  <c:v>2450</c:v>
                </c:pt>
                <c:pt idx="3">
                  <c:v>2100</c:v>
                </c:pt>
                <c:pt idx="4">
                  <c:v>2570</c:v>
                </c:pt>
                <c:pt idx="5">
                  <c:v>2500</c:v>
                </c:pt>
                <c:pt idx="6">
                  <c:v>2310</c:v>
                </c:pt>
                <c:pt idx="7">
                  <c:v>2000</c:v>
                </c:pt>
                <c:pt idx="8">
                  <c:v>1350</c:v>
                </c:pt>
                <c:pt idx="9">
                  <c:v>2530</c:v>
                </c:pt>
                <c:pt idx="10">
                  <c:v>2430</c:v>
                </c:pt>
                <c:pt idx="11">
                  <c:v>2330</c:v>
                </c:pt>
                <c:pt idx="12">
                  <c:v>2130</c:v>
                </c:pt>
                <c:pt idx="13">
                  <c:v>1780</c:v>
                </c:pt>
                <c:pt idx="14">
                  <c:v>1170</c:v>
                </c:pt>
                <c:pt idx="15">
                  <c:v>2450</c:v>
                </c:pt>
                <c:pt idx="16">
                  <c:v>2390</c:v>
                </c:pt>
                <c:pt idx="17">
                  <c:v>2300</c:v>
                </c:pt>
                <c:pt idx="18">
                  <c:v>2190</c:v>
                </c:pt>
                <c:pt idx="19">
                  <c:v>2000</c:v>
                </c:pt>
                <c:pt idx="20">
                  <c:v>1600</c:v>
                </c:pt>
                <c:pt idx="21">
                  <c:v>1050</c:v>
                </c:pt>
                <c:pt idx="22">
                  <c:v>2360</c:v>
                </c:pt>
                <c:pt idx="23">
                  <c:v>2270</c:v>
                </c:pt>
                <c:pt idx="24">
                  <c:v>2180</c:v>
                </c:pt>
                <c:pt idx="25">
                  <c:v>2050</c:v>
                </c:pt>
                <c:pt idx="26">
                  <c:v>1900</c:v>
                </c:pt>
                <c:pt idx="27">
                  <c:v>1650</c:v>
                </c:pt>
                <c:pt idx="28">
                  <c:v>1290</c:v>
                </c:pt>
                <c:pt idx="29">
                  <c:v>2170</c:v>
                </c:pt>
                <c:pt idx="30">
                  <c:v>2100</c:v>
                </c:pt>
                <c:pt idx="31">
                  <c:v>2050</c:v>
                </c:pt>
                <c:pt idx="32">
                  <c:v>1950</c:v>
                </c:pt>
                <c:pt idx="33">
                  <c:v>1800</c:v>
                </c:pt>
                <c:pt idx="34">
                  <c:v>1550</c:v>
                </c:pt>
                <c:pt idx="35">
                  <c:v>1170</c:v>
                </c:pt>
                <c:pt idx="36">
                  <c:v>1980</c:v>
                </c:pt>
                <c:pt idx="37">
                  <c:v>1910</c:v>
                </c:pt>
                <c:pt idx="38">
                  <c:v>1800</c:v>
                </c:pt>
                <c:pt idx="39">
                  <c:v>1700</c:v>
                </c:pt>
                <c:pt idx="40">
                  <c:v>1520</c:v>
                </c:pt>
                <c:pt idx="41">
                  <c:v>1270</c:v>
                </c:pt>
                <c:pt idx="42">
                  <c:v>940</c:v>
                </c:pt>
                <c:pt idx="43">
                  <c:v>1820</c:v>
                </c:pt>
                <c:pt idx="44">
                  <c:v>1770</c:v>
                </c:pt>
                <c:pt idx="45">
                  <c:v>1660</c:v>
                </c:pt>
                <c:pt idx="46">
                  <c:v>1550</c:v>
                </c:pt>
                <c:pt idx="47">
                  <c:v>1400</c:v>
                </c:pt>
                <c:pt idx="48">
                  <c:v>1130</c:v>
                </c:pt>
                <c:pt idx="49">
                  <c:v>750</c:v>
                </c:pt>
                <c:pt idx="50">
                  <c:v>1630</c:v>
                </c:pt>
                <c:pt idx="51">
                  <c:v>1540</c:v>
                </c:pt>
                <c:pt idx="52">
                  <c:v>1420</c:v>
                </c:pt>
                <c:pt idx="53">
                  <c:v>1300</c:v>
                </c:pt>
                <c:pt idx="54">
                  <c:v>1120</c:v>
                </c:pt>
                <c:pt idx="55">
                  <c:v>880</c:v>
                </c:pt>
                <c:pt idx="56">
                  <c:v>550</c:v>
                </c:pt>
                <c:pt idx="57">
                  <c:v>1480</c:v>
                </c:pt>
                <c:pt idx="58">
                  <c:v>1480</c:v>
                </c:pt>
                <c:pt idx="59">
                  <c:v>1410</c:v>
                </c:pt>
                <c:pt idx="60">
                  <c:v>1307</c:v>
                </c:pt>
                <c:pt idx="61">
                  <c:v>1190</c:v>
                </c:pt>
                <c:pt idx="62">
                  <c:v>1020</c:v>
                </c:pt>
                <c:pt idx="63">
                  <c:v>750</c:v>
                </c:pt>
                <c:pt idx="64">
                  <c:v>1260</c:v>
                </c:pt>
                <c:pt idx="65">
                  <c:v>1190</c:v>
                </c:pt>
                <c:pt idx="66">
                  <c:v>1070</c:v>
                </c:pt>
                <c:pt idx="67">
                  <c:v>960</c:v>
                </c:pt>
                <c:pt idx="68">
                  <c:v>790</c:v>
                </c:pt>
                <c:pt idx="69">
                  <c:v>550</c:v>
                </c:pt>
                <c:pt idx="70">
                  <c:v>1100</c:v>
                </c:pt>
                <c:pt idx="71">
                  <c:v>1020</c:v>
                </c:pt>
                <c:pt idx="72">
                  <c:v>900</c:v>
                </c:pt>
                <c:pt idx="73">
                  <c:v>780</c:v>
                </c:pt>
                <c:pt idx="74">
                  <c:v>590</c:v>
                </c:pt>
                <c:pt idx="75">
                  <c:v>320</c:v>
                </c:pt>
                <c:pt idx="76">
                  <c:v>890</c:v>
                </c:pt>
                <c:pt idx="77">
                  <c:v>820</c:v>
                </c:pt>
                <c:pt idx="78">
                  <c:v>700</c:v>
                </c:pt>
                <c:pt idx="79">
                  <c:v>590</c:v>
                </c:pt>
                <c:pt idx="80">
                  <c:v>390</c:v>
                </c:pt>
                <c:pt idx="81">
                  <c:v>740</c:v>
                </c:pt>
                <c:pt idx="82">
                  <c:v>660</c:v>
                </c:pt>
                <c:pt idx="83">
                  <c:v>540</c:v>
                </c:pt>
                <c:pt idx="84">
                  <c:v>420</c:v>
                </c:pt>
                <c:pt idx="85">
                  <c:v>570</c:v>
                </c:pt>
                <c:pt idx="86">
                  <c:v>490</c:v>
                </c:pt>
                <c:pt idx="87">
                  <c:v>360</c:v>
                </c:pt>
              </c:numCache>
            </c:numRef>
          </c:xVal>
          <c:yVal>
            <c:numRef>
              <c:f>'vazio-100V'!$AC$3:$AC$90</c:f>
              <c:numCache>
                <c:formatCode>0.000</c:formatCode>
                <c:ptCount val="88"/>
                <c:pt idx="1">
                  <c:v>15.8628</c:v>
                </c:pt>
                <c:pt idx="2">
                  <c:v>15.312799999999999</c:v>
                </c:pt>
                <c:pt idx="3">
                  <c:v>15.04</c:v>
                </c:pt>
                <c:pt idx="4">
                  <c:v>15.167400000000001</c:v>
                </c:pt>
                <c:pt idx="5">
                  <c:v>14.398199999999999</c:v>
                </c:pt>
                <c:pt idx="6">
                  <c:v>14.317600000000001</c:v>
                </c:pt>
                <c:pt idx="7">
                  <c:v>13.125</c:v>
                </c:pt>
                <c:pt idx="8">
                  <c:v>13.388</c:v>
                </c:pt>
                <c:pt idx="9">
                  <c:v>13.976000000000001</c:v>
                </c:pt>
                <c:pt idx="10">
                  <c:v>13.618499999999999</c:v>
                </c:pt>
                <c:pt idx="11">
                  <c:v>13.2254</c:v>
                </c:pt>
                <c:pt idx="12">
                  <c:v>13.1145</c:v>
                </c:pt>
                <c:pt idx="13">
                  <c:v>11.2644</c:v>
                </c:pt>
                <c:pt idx="14">
                  <c:v>12.403499999999999</c:v>
                </c:pt>
                <c:pt idx="15">
                  <c:v>11.4544</c:v>
                </c:pt>
                <c:pt idx="16">
                  <c:v>12.3225</c:v>
                </c:pt>
                <c:pt idx="17">
                  <c:v>12.1111</c:v>
                </c:pt>
                <c:pt idx="18">
                  <c:v>12.0304</c:v>
                </c:pt>
                <c:pt idx="19">
                  <c:v>11.194100000000001</c:v>
                </c:pt>
                <c:pt idx="20">
                  <c:v>10.9544</c:v>
                </c:pt>
                <c:pt idx="21">
                  <c:v>11.721299999999999</c:v>
                </c:pt>
                <c:pt idx="22">
                  <c:v>9.8046000000000006</c:v>
                </c:pt>
                <c:pt idx="23">
                  <c:v>9.9581999999999997</c:v>
                </c:pt>
                <c:pt idx="24">
                  <c:v>10.633699999999999</c:v>
                </c:pt>
                <c:pt idx="25">
                  <c:v>10.540800000000001</c:v>
                </c:pt>
                <c:pt idx="26">
                  <c:v>9.5892999999999997</c:v>
                </c:pt>
                <c:pt idx="27">
                  <c:v>9.3298000000000005</c:v>
                </c:pt>
                <c:pt idx="28">
                  <c:v>10.347799999999999</c:v>
                </c:pt>
                <c:pt idx="29">
                  <c:v>9.2746999999999993</c:v>
                </c:pt>
                <c:pt idx="30">
                  <c:v>9.6211000000000002</c:v>
                </c:pt>
                <c:pt idx="31">
                  <c:v>9.6682000000000006</c:v>
                </c:pt>
                <c:pt idx="32">
                  <c:v>9.2133000000000003</c:v>
                </c:pt>
                <c:pt idx="33">
                  <c:v>8.1267999999999994</c:v>
                </c:pt>
                <c:pt idx="34">
                  <c:v>8.5051000000000005</c:v>
                </c:pt>
                <c:pt idx="35">
                  <c:v>8.1674000000000007</c:v>
                </c:pt>
                <c:pt idx="36">
                  <c:v>8.3964999999999996</c:v>
                </c:pt>
                <c:pt idx="37">
                  <c:v>8.6547000000000001</c:v>
                </c:pt>
                <c:pt idx="38">
                  <c:v>8.1847999999999992</c:v>
                </c:pt>
                <c:pt idx="39">
                  <c:v>8.1289999999999996</c:v>
                </c:pt>
                <c:pt idx="40">
                  <c:v>7.7805</c:v>
                </c:pt>
                <c:pt idx="41">
                  <c:v>7.8582999999999998</c:v>
                </c:pt>
                <c:pt idx="42">
                  <c:v>7.7465000000000002</c:v>
                </c:pt>
                <c:pt idx="43">
                  <c:v>7.6782000000000004</c:v>
                </c:pt>
                <c:pt idx="44">
                  <c:v>7.4823000000000004</c:v>
                </c:pt>
                <c:pt idx="45">
                  <c:v>7.0810000000000004</c:v>
                </c:pt>
                <c:pt idx="46">
                  <c:v>6.6839000000000004</c:v>
                </c:pt>
                <c:pt idx="47">
                  <c:v>6.7550999999999997</c:v>
                </c:pt>
                <c:pt idx="48">
                  <c:v>6.4179000000000004</c:v>
                </c:pt>
                <c:pt idx="49">
                  <c:v>7.0510999999999999</c:v>
                </c:pt>
                <c:pt idx="50">
                  <c:v>6.5437000000000003</c:v>
                </c:pt>
                <c:pt idx="51">
                  <c:v>7.0758999999999999</c:v>
                </c:pt>
                <c:pt idx="52">
                  <c:v>6.6810999999999998</c:v>
                </c:pt>
                <c:pt idx="53">
                  <c:v>6.6150000000000002</c:v>
                </c:pt>
                <c:pt idx="54">
                  <c:v>6.3464</c:v>
                </c:pt>
                <c:pt idx="55">
                  <c:v>6.2609000000000004</c:v>
                </c:pt>
                <c:pt idx="56">
                  <c:v>6.2209000000000003</c:v>
                </c:pt>
                <c:pt idx="57">
                  <c:v>4.5892999999999997</c:v>
                </c:pt>
                <c:pt idx="58">
                  <c:v>5.8415999999999997</c:v>
                </c:pt>
                <c:pt idx="59">
                  <c:v>5.5744999999999996</c:v>
                </c:pt>
                <c:pt idx="60">
                  <c:v>5.6562999999999999</c:v>
                </c:pt>
                <c:pt idx="61">
                  <c:v>5.0772000000000004</c:v>
                </c:pt>
                <c:pt idx="62">
                  <c:v>4.7427000000000001</c:v>
                </c:pt>
                <c:pt idx="63">
                  <c:v>4.5892999999999997</c:v>
                </c:pt>
                <c:pt idx="64">
                  <c:v>5.3118999999999996</c:v>
                </c:pt>
                <c:pt idx="65">
                  <c:v>4.7339000000000002</c:v>
                </c:pt>
                <c:pt idx="66">
                  <c:v>4.9263000000000003</c:v>
                </c:pt>
                <c:pt idx="67">
                  <c:v>4.4404000000000003</c:v>
                </c:pt>
                <c:pt idx="68">
                  <c:v>4.4272999999999998</c:v>
                </c:pt>
                <c:pt idx="69">
                  <c:v>3.8592</c:v>
                </c:pt>
                <c:pt idx="70">
                  <c:v>3.2033</c:v>
                </c:pt>
                <c:pt idx="71">
                  <c:v>2.8835999999999999</c:v>
                </c:pt>
                <c:pt idx="72">
                  <c:v>2.6678999999999999</c:v>
                </c:pt>
                <c:pt idx="73">
                  <c:v>1.7999000000000001</c:v>
                </c:pt>
                <c:pt idx="74">
                  <c:v>1.1977</c:v>
                </c:pt>
                <c:pt idx="75">
                  <c:v>0.45639999999999997</c:v>
                </c:pt>
                <c:pt idx="76">
                  <c:v>2.5655999999999999</c:v>
                </c:pt>
                <c:pt idx="77">
                  <c:v>2.1080000000000001</c:v>
                </c:pt>
                <c:pt idx="78">
                  <c:v>2.0545</c:v>
                </c:pt>
                <c:pt idx="79">
                  <c:v>1.0385</c:v>
                </c:pt>
                <c:pt idx="80">
                  <c:v>0.39789999999999998</c:v>
                </c:pt>
                <c:pt idx="81">
                  <c:v>1.5390999999999999</c:v>
                </c:pt>
                <c:pt idx="82">
                  <c:v>1.6197999999999999</c:v>
                </c:pt>
                <c:pt idx="83">
                  <c:v>1.1272</c:v>
                </c:pt>
                <c:pt idx="84">
                  <c:v>0.71060000000000001</c:v>
                </c:pt>
                <c:pt idx="85">
                  <c:v>1.1498999999999999</c:v>
                </c:pt>
                <c:pt idx="86">
                  <c:v>0.54249999999999998</c:v>
                </c:pt>
                <c:pt idx="87">
                  <c:v>0.3926</c:v>
                </c:pt>
              </c:numCache>
            </c:numRef>
          </c:yVal>
        </c:ser>
        <c:ser>
          <c:idx val="3"/>
          <c:order val="3"/>
          <c:tx>
            <c:v>Vazio-200V-25%</c:v>
          </c:tx>
          <c:spPr>
            <a:ln w="28575">
              <a:noFill/>
            </a:ln>
          </c:spPr>
          <c:xVal>
            <c:numRef>
              <c:f>'Vazio-200V'!$C$3:$C$54</c:f>
              <c:numCache>
                <c:formatCode>General</c:formatCode>
                <c:ptCount val="52"/>
                <c:pt idx="0">
                  <c:v>1010</c:v>
                </c:pt>
                <c:pt idx="1">
                  <c:v>1000</c:v>
                </c:pt>
                <c:pt idx="2">
                  <c:v>980</c:v>
                </c:pt>
                <c:pt idx="3">
                  <c:v>870</c:v>
                </c:pt>
                <c:pt idx="4">
                  <c:v>620</c:v>
                </c:pt>
                <c:pt idx="5">
                  <c:v>1100</c:v>
                </c:pt>
                <c:pt idx="6">
                  <c:v>1070</c:v>
                </c:pt>
                <c:pt idx="7">
                  <c:v>1000</c:v>
                </c:pt>
                <c:pt idx="8">
                  <c:v>880</c:v>
                </c:pt>
                <c:pt idx="9">
                  <c:v>680</c:v>
                </c:pt>
                <c:pt idx="10">
                  <c:v>1070</c:v>
                </c:pt>
                <c:pt idx="11">
                  <c:v>1020</c:v>
                </c:pt>
                <c:pt idx="12">
                  <c:v>920</c:v>
                </c:pt>
                <c:pt idx="13">
                  <c:v>820</c:v>
                </c:pt>
                <c:pt idx="14">
                  <c:v>650</c:v>
                </c:pt>
                <c:pt idx="15">
                  <c:v>1030</c:v>
                </c:pt>
                <c:pt idx="16">
                  <c:v>980</c:v>
                </c:pt>
                <c:pt idx="17">
                  <c:v>900</c:v>
                </c:pt>
                <c:pt idx="18">
                  <c:v>800</c:v>
                </c:pt>
                <c:pt idx="19">
                  <c:v>650</c:v>
                </c:pt>
                <c:pt idx="20">
                  <c:v>930</c:v>
                </c:pt>
                <c:pt idx="21">
                  <c:v>880</c:v>
                </c:pt>
                <c:pt idx="22">
                  <c:v>800</c:v>
                </c:pt>
                <c:pt idx="23">
                  <c:v>700</c:v>
                </c:pt>
                <c:pt idx="24">
                  <c:v>540</c:v>
                </c:pt>
                <c:pt idx="25">
                  <c:v>870</c:v>
                </c:pt>
                <c:pt idx="26">
                  <c:v>820</c:v>
                </c:pt>
                <c:pt idx="27">
                  <c:v>750</c:v>
                </c:pt>
                <c:pt idx="28">
                  <c:v>660</c:v>
                </c:pt>
                <c:pt idx="29">
                  <c:v>500</c:v>
                </c:pt>
                <c:pt idx="30">
                  <c:v>780</c:v>
                </c:pt>
                <c:pt idx="31">
                  <c:v>730</c:v>
                </c:pt>
                <c:pt idx="32">
                  <c:v>660</c:v>
                </c:pt>
                <c:pt idx="33">
                  <c:v>580</c:v>
                </c:pt>
                <c:pt idx="34">
                  <c:v>430</c:v>
                </c:pt>
                <c:pt idx="35">
                  <c:v>720</c:v>
                </c:pt>
                <c:pt idx="36">
                  <c:v>680</c:v>
                </c:pt>
                <c:pt idx="37">
                  <c:v>600</c:v>
                </c:pt>
                <c:pt idx="38">
                  <c:v>520</c:v>
                </c:pt>
                <c:pt idx="39">
                  <c:v>380</c:v>
                </c:pt>
                <c:pt idx="40">
                  <c:v>630</c:v>
                </c:pt>
                <c:pt idx="41">
                  <c:v>590</c:v>
                </c:pt>
                <c:pt idx="42">
                  <c:v>500</c:v>
                </c:pt>
                <c:pt idx="43">
                  <c:v>430</c:v>
                </c:pt>
                <c:pt idx="44">
                  <c:v>320</c:v>
                </c:pt>
                <c:pt idx="45">
                  <c:v>570</c:v>
                </c:pt>
                <c:pt idx="46">
                  <c:v>520</c:v>
                </c:pt>
                <c:pt idx="47">
                  <c:v>460</c:v>
                </c:pt>
                <c:pt idx="48">
                  <c:v>390</c:v>
                </c:pt>
                <c:pt idx="49">
                  <c:v>480</c:v>
                </c:pt>
                <c:pt idx="50">
                  <c:v>450</c:v>
                </c:pt>
                <c:pt idx="51">
                  <c:v>390</c:v>
                </c:pt>
              </c:numCache>
            </c:numRef>
          </c:xVal>
          <c:yVal>
            <c:numRef>
              <c:f>'Vazio-200V'!$I$3:$I$54</c:f>
              <c:numCache>
                <c:formatCode>0.000</c:formatCode>
                <c:ptCount val="52"/>
                <c:pt idx="0">
                  <c:v>8.2375000000000007</c:v>
                </c:pt>
                <c:pt idx="1">
                  <c:v>7.8085000000000004</c:v>
                </c:pt>
                <c:pt idx="2">
                  <c:v>6.4454000000000002</c:v>
                </c:pt>
                <c:pt idx="3">
                  <c:v>6.1909000000000001</c:v>
                </c:pt>
                <c:pt idx="4">
                  <c:v>6.1959</c:v>
                </c:pt>
                <c:pt idx="5">
                  <c:v>7.3182</c:v>
                </c:pt>
                <c:pt idx="6">
                  <c:v>6.6497000000000002</c:v>
                </c:pt>
                <c:pt idx="7">
                  <c:v>6.0144000000000002</c:v>
                </c:pt>
                <c:pt idx="8">
                  <c:v>5.5369000000000002</c:v>
                </c:pt>
                <c:pt idx="9">
                  <c:v>5.1077000000000004</c:v>
                </c:pt>
                <c:pt idx="10">
                  <c:v>6.9634</c:v>
                </c:pt>
                <c:pt idx="11">
                  <c:v>6.0077999999999996</c:v>
                </c:pt>
                <c:pt idx="12">
                  <c:v>5.8189000000000002</c:v>
                </c:pt>
                <c:pt idx="13">
                  <c:v>4.7637999999999998</c:v>
                </c:pt>
                <c:pt idx="14">
                  <c:v>4.2727000000000004</c:v>
                </c:pt>
                <c:pt idx="15">
                  <c:v>5.9949000000000003</c:v>
                </c:pt>
                <c:pt idx="16">
                  <c:v>5.1905999999999999</c:v>
                </c:pt>
                <c:pt idx="17">
                  <c:v>4.7651000000000003</c:v>
                </c:pt>
                <c:pt idx="18">
                  <c:v>4.1158999999999999</c:v>
                </c:pt>
                <c:pt idx="19">
                  <c:v>3.6200999999999999</c:v>
                </c:pt>
                <c:pt idx="20">
                  <c:v>5.5937999999999999</c:v>
                </c:pt>
                <c:pt idx="21">
                  <c:v>4.9709000000000003</c:v>
                </c:pt>
                <c:pt idx="22">
                  <c:v>4.1905000000000001</c:v>
                </c:pt>
                <c:pt idx="23">
                  <c:v>3.7616000000000001</c:v>
                </c:pt>
                <c:pt idx="24">
                  <c:v>3.2027999999999999</c:v>
                </c:pt>
                <c:pt idx="25">
                  <c:v>4.8544999999999998</c:v>
                </c:pt>
                <c:pt idx="26">
                  <c:v>4.3278999999999996</c:v>
                </c:pt>
                <c:pt idx="27">
                  <c:v>3.5253000000000001</c:v>
                </c:pt>
                <c:pt idx="28">
                  <c:v>3.1139000000000001</c:v>
                </c:pt>
                <c:pt idx="29">
                  <c:v>2.5468000000000002</c:v>
                </c:pt>
                <c:pt idx="30">
                  <c:v>4.4798</c:v>
                </c:pt>
                <c:pt idx="31">
                  <c:v>4.1048</c:v>
                </c:pt>
                <c:pt idx="32">
                  <c:v>3.2326999999999999</c:v>
                </c:pt>
                <c:pt idx="33">
                  <c:v>2.4297</c:v>
                </c:pt>
                <c:pt idx="34">
                  <c:v>2.0085000000000002</c:v>
                </c:pt>
                <c:pt idx="35">
                  <c:v>3.8652000000000002</c:v>
                </c:pt>
                <c:pt idx="36">
                  <c:v>3.0863999999999998</c:v>
                </c:pt>
                <c:pt idx="37">
                  <c:v>2.3704000000000001</c:v>
                </c:pt>
                <c:pt idx="38">
                  <c:v>1.7122999999999999</c:v>
                </c:pt>
                <c:pt idx="39">
                  <c:v>1.3422000000000001</c:v>
                </c:pt>
                <c:pt idx="40">
                  <c:v>3.1877</c:v>
                </c:pt>
                <c:pt idx="41">
                  <c:v>2.6204000000000001</c:v>
                </c:pt>
                <c:pt idx="42">
                  <c:v>1.784</c:v>
                </c:pt>
                <c:pt idx="43">
                  <c:v>0.96389999999999998</c:v>
                </c:pt>
                <c:pt idx="44">
                  <c:v>0.89949999999999997</c:v>
                </c:pt>
                <c:pt idx="45">
                  <c:v>2.6120000000000001</c:v>
                </c:pt>
                <c:pt idx="46">
                  <c:v>1.7717000000000001</c:v>
                </c:pt>
                <c:pt idx="47">
                  <c:v>1.1656</c:v>
                </c:pt>
                <c:pt idx="48">
                  <c:v>0.57489999999999997</c:v>
                </c:pt>
                <c:pt idx="49">
                  <c:v>2.2549000000000001</c:v>
                </c:pt>
                <c:pt idx="50">
                  <c:v>1.1687000000000001</c:v>
                </c:pt>
                <c:pt idx="51">
                  <c:v>0.36919999999999997</c:v>
                </c:pt>
              </c:numCache>
            </c:numRef>
          </c:yVal>
        </c:ser>
        <c:ser>
          <c:idx val="4"/>
          <c:order val="4"/>
          <c:tx>
            <c:v>Vazio-200V-50%</c:v>
          </c:tx>
          <c:spPr>
            <a:ln w="28575">
              <a:noFill/>
            </a:ln>
          </c:spPr>
          <c:xVal>
            <c:numRef>
              <c:f>'Vazio-200V'!$M$3:$M$81</c:f>
              <c:numCache>
                <c:formatCode>General</c:formatCode>
                <c:ptCount val="79"/>
                <c:pt idx="0">
                  <c:v>2790</c:v>
                </c:pt>
                <c:pt idx="1">
                  <c:v>2770</c:v>
                </c:pt>
                <c:pt idx="2">
                  <c:v>2700</c:v>
                </c:pt>
                <c:pt idx="3">
                  <c:v>2590</c:v>
                </c:pt>
                <c:pt idx="4">
                  <c:v>2450</c:v>
                </c:pt>
                <c:pt idx="5">
                  <c:v>2160</c:v>
                </c:pt>
                <c:pt idx="6">
                  <c:v>1560</c:v>
                </c:pt>
                <c:pt idx="7">
                  <c:v>2680</c:v>
                </c:pt>
                <c:pt idx="8">
                  <c:v>2600</c:v>
                </c:pt>
                <c:pt idx="9">
                  <c:v>2500</c:v>
                </c:pt>
                <c:pt idx="10">
                  <c:v>1390</c:v>
                </c:pt>
                <c:pt idx="11">
                  <c:v>2230</c:v>
                </c:pt>
                <c:pt idx="12">
                  <c:v>1900</c:v>
                </c:pt>
                <c:pt idx="13">
                  <c:v>1290</c:v>
                </c:pt>
                <c:pt idx="14">
                  <c:v>2500</c:v>
                </c:pt>
                <c:pt idx="15">
                  <c:v>2450</c:v>
                </c:pt>
                <c:pt idx="16">
                  <c:v>2390</c:v>
                </c:pt>
                <c:pt idx="17">
                  <c:v>2280</c:v>
                </c:pt>
                <c:pt idx="18">
                  <c:v>2100</c:v>
                </c:pt>
                <c:pt idx="19">
                  <c:v>1850</c:v>
                </c:pt>
                <c:pt idx="20">
                  <c:v>1300</c:v>
                </c:pt>
                <c:pt idx="21">
                  <c:v>2300</c:v>
                </c:pt>
                <c:pt idx="22">
                  <c:v>2250</c:v>
                </c:pt>
                <c:pt idx="23">
                  <c:v>2190</c:v>
                </c:pt>
                <c:pt idx="24">
                  <c:v>2040</c:v>
                </c:pt>
                <c:pt idx="25">
                  <c:v>1850</c:v>
                </c:pt>
                <c:pt idx="26">
                  <c:v>1550</c:v>
                </c:pt>
                <c:pt idx="27">
                  <c:v>1050</c:v>
                </c:pt>
                <c:pt idx="28">
                  <c:v>2120</c:v>
                </c:pt>
                <c:pt idx="29">
                  <c:v>2070</c:v>
                </c:pt>
                <c:pt idx="30">
                  <c:v>1960</c:v>
                </c:pt>
                <c:pt idx="31">
                  <c:v>1860</c:v>
                </c:pt>
                <c:pt idx="32">
                  <c:v>1690</c:v>
                </c:pt>
                <c:pt idx="33">
                  <c:v>1400</c:v>
                </c:pt>
                <c:pt idx="34">
                  <c:v>1980</c:v>
                </c:pt>
                <c:pt idx="35">
                  <c:v>1910</c:v>
                </c:pt>
                <c:pt idx="36">
                  <c:v>1770</c:v>
                </c:pt>
                <c:pt idx="37">
                  <c:v>1650</c:v>
                </c:pt>
                <c:pt idx="38">
                  <c:v>1460</c:v>
                </c:pt>
                <c:pt idx="39">
                  <c:v>1180</c:v>
                </c:pt>
                <c:pt idx="40">
                  <c:v>1760</c:v>
                </c:pt>
                <c:pt idx="41">
                  <c:v>1680</c:v>
                </c:pt>
                <c:pt idx="42">
                  <c:v>1620</c:v>
                </c:pt>
                <c:pt idx="43">
                  <c:v>1500</c:v>
                </c:pt>
                <c:pt idx="44">
                  <c:v>1320</c:v>
                </c:pt>
                <c:pt idx="45">
                  <c:v>1040</c:v>
                </c:pt>
                <c:pt idx="46">
                  <c:v>1600</c:v>
                </c:pt>
                <c:pt idx="47">
                  <c:v>1520</c:v>
                </c:pt>
                <c:pt idx="48">
                  <c:v>1400</c:v>
                </c:pt>
                <c:pt idx="49">
                  <c:v>1270</c:v>
                </c:pt>
                <c:pt idx="50">
                  <c:v>1090</c:v>
                </c:pt>
                <c:pt idx="51">
                  <c:v>790</c:v>
                </c:pt>
                <c:pt idx="52">
                  <c:v>1400</c:v>
                </c:pt>
                <c:pt idx="53">
                  <c:v>1370</c:v>
                </c:pt>
                <c:pt idx="54">
                  <c:v>1250</c:v>
                </c:pt>
                <c:pt idx="55">
                  <c:v>1120</c:v>
                </c:pt>
                <c:pt idx="56">
                  <c:v>980</c:v>
                </c:pt>
                <c:pt idx="57">
                  <c:v>660</c:v>
                </c:pt>
                <c:pt idx="58">
                  <c:v>1200</c:v>
                </c:pt>
                <c:pt idx="59">
                  <c:v>1150</c:v>
                </c:pt>
                <c:pt idx="60">
                  <c:v>1030</c:v>
                </c:pt>
                <c:pt idx="61">
                  <c:v>910</c:v>
                </c:pt>
                <c:pt idx="62">
                  <c:v>750</c:v>
                </c:pt>
                <c:pt idx="63">
                  <c:v>1020</c:v>
                </c:pt>
                <c:pt idx="64">
                  <c:v>970</c:v>
                </c:pt>
                <c:pt idx="65">
                  <c:v>860</c:v>
                </c:pt>
                <c:pt idx="66">
                  <c:v>770</c:v>
                </c:pt>
                <c:pt idx="67">
                  <c:v>620</c:v>
                </c:pt>
                <c:pt idx="68">
                  <c:v>850</c:v>
                </c:pt>
                <c:pt idx="69">
                  <c:v>770</c:v>
                </c:pt>
                <c:pt idx="70">
                  <c:v>670</c:v>
                </c:pt>
                <c:pt idx="71">
                  <c:v>570</c:v>
                </c:pt>
                <c:pt idx="72">
                  <c:v>690</c:v>
                </c:pt>
                <c:pt idx="73">
                  <c:v>630</c:v>
                </c:pt>
                <c:pt idx="74">
                  <c:v>520</c:v>
                </c:pt>
                <c:pt idx="75">
                  <c:v>560</c:v>
                </c:pt>
                <c:pt idx="76">
                  <c:v>490</c:v>
                </c:pt>
                <c:pt idx="77">
                  <c:v>390</c:v>
                </c:pt>
                <c:pt idx="78">
                  <c:v>420</c:v>
                </c:pt>
              </c:numCache>
            </c:numRef>
          </c:xVal>
          <c:yVal>
            <c:numRef>
              <c:f>'Vazio-200V'!$S$3:$S$81</c:f>
              <c:numCache>
                <c:formatCode>0.000</c:formatCode>
                <c:ptCount val="79"/>
                <c:pt idx="0">
                  <c:v>13.8231</c:v>
                </c:pt>
                <c:pt idx="1">
                  <c:v>13.434799999999999</c:v>
                </c:pt>
                <c:pt idx="2">
                  <c:v>10.7478</c:v>
                </c:pt>
                <c:pt idx="3">
                  <c:v>10.7303</c:v>
                </c:pt>
                <c:pt idx="4">
                  <c:v>8.7505000000000006</c:v>
                </c:pt>
                <c:pt idx="5">
                  <c:v>8.8988999999999994</c:v>
                </c:pt>
                <c:pt idx="6">
                  <c:v>9.0587</c:v>
                </c:pt>
                <c:pt idx="7">
                  <c:v>13.347799999999999</c:v>
                </c:pt>
                <c:pt idx="8">
                  <c:v>13.710100000000001</c:v>
                </c:pt>
                <c:pt idx="9">
                  <c:v>10.5854</c:v>
                </c:pt>
                <c:pt idx="10">
                  <c:v>10.8171</c:v>
                </c:pt>
                <c:pt idx="11">
                  <c:v>9.6504999999999992</c:v>
                </c:pt>
                <c:pt idx="12">
                  <c:v>8.6793999999999993</c:v>
                </c:pt>
                <c:pt idx="13">
                  <c:v>8.6646000000000001</c:v>
                </c:pt>
                <c:pt idx="14">
                  <c:v>10.732200000000001</c:v>
                </c:pt>
                <c:pt idx="15">
                  <c:v>10.1408</c:v>
                </c:pt>
                <c:pt idx="16">
                  <c:v>11.264200000000001</c:v>
                </c:pt>
                <c:pt idx="17">
                  <c:v>9.0548999999999999</c:v>
                </c:pt>
                <c:pt idx="18">
                  <c:v>8.6206999999999994</c:v>
                </c:pt>
                <c:pt idx="19">
                  <c:v>7.6517999999999997</c:v>
                </c:pt>
                <c:pt idx="20">
                  <c:v>8.5770999999999997</c:v>
                </c:pt>
                <c:pt idx="21">
                  <c:v>9.3184000000000005</c:v>
                </c:pt>
                <c:pt idx="22">
                  <c:v>10.6777</c:v>
                </c:pt>
                <c:pt idx="23">
                  <c:v>9.1753</c:v>
                </c:pt>
                <c:pt idx="24">
                  <c:v>8.8285</c:v>
                </c:pt>
                <c:pt idx="25">
                  <c:v>8.2689000000000004</c:v>
                </c:pt>
                <c:pt idx="26">
                  <c:v>8.1997</c:v>
                </c:pt>
                <c:pt idx="27">
                  <c:v>7.7271000000000001</c:v>
                </c:pt>
                <c:pt idx="28">
                  <c:v>10.3721</c:v>
                </c:pt>
                <c:pt idx="29">
                  <c:v>8.1940000000000008</c:v>
                </c:pt>
                <c:pt idx="30">
                  <c:v>8.3138000000000005</c:v>
                </c:pt>
                <c:pt idx="31">
                  <c:v>7.7477999999999998</c:v>
                </c:pt>
                <c:pt idx="32">
                  <c:v>7.5393999999999997</c:v>
                </c:pt>
                <c:pt idx="33">
                  <c:v>7.9474999999999998</c:v>
                </c:pt>
                <c:pt idx="34">
                  <c:v>8.3794000000000004</c:v>
                </c:pt>
                <c:pt idx="35">
                  <c:v>7.6097000000000001</c:v>
                </c:pt>
                <c:pt idx="36">
                  <c:v>7.6010999999999997</c:v>
                </c:pt>
                <c:pt idx="37">
                  <c:v>7.3667999999999996</c:v>
                </c:pt>
                <c:pt idx="38">
                  <c:v>7.2747000000000002</c:v>
                </c:pt>
                <c:pt idx="39">
                  <c:v>6.7397</c:v>
                </c:pt>
                <c:pt idx="40">
                  <c:v>8.0534999999999997</c:v>
                </c:pt>
                <c:pt idx="41">
                  <c:v>7.4172000000000002</c:v>
                </c:pt>
                <c:pt idx="42">
                  <c:v>7.9516999999999998</c:v>
                </c:pt>
                <c:pt idx="43">
                  <c:v>6.8009000000000004</c:v>
                </c:pt>
                <c:pt idx="44">
                  <c:v>6.3129</c:v>
                </c:pt>
                <c:pt idx="45">
                  <c:v>6.05</c:v>
                </c:pt>
                <c:pt idx="46">
                  <c:v>7.2347000000000001</c:v>
                </c:pt>
                <c:pt idx="47">
                  <c:v>7.4066000000000001</c:v>
                </c:pt>
                <c:pt idx="48">
                  <c:v>7.4070999999999998</c:v>
                </c:pt>
                <c:pt idx="49">
                  <c:v>6.6685999999999996</c:v>
                </c:pt>
                <c:pt idx="50">
                  <c:v>6.0580999999999996</c:v>
                </c:pt>
                <c:pt idx="51">
                  <c:v>6.1178999999999997</c:v>
                </c:pt>
                <c:pt idx="52">
                  <c:v>7.04</c:v>
                </c:pt>
                <c:pt idx="53">
                  <c:v>6.7889999999999997</c:v>
                </c:pt>
                <c:pt idx="54">
                  <c:v>6.3563999999999998</c:v>
                </c:pt>
                <c:pt idx="55">
                  <c:v>5.7271000000000001</c:v>
                </c:pt>
                <c:pt idx="56">
                  <c:v>5.4992000000000001</c:v>
                </c:pt>
                <c:pt idx="57">
                  <c:v>4.8715999999999999</c:v>
                </c:pt>
                <c:pt idx="58">
                  <c:v>6.6657999999999999</c:v>
                </c:pt>
                <c:pt idx="59">
                  <c:v>6.0744999999999996</c:v>
                </c:pt>
                <c:pt idx="60">
                  <c:v>5.7502000000000004</c:v>
                </c:pt>
                <c:pt idx="61">
                  <c:v>5.3570000000000002</c:v>
                </c:pt>
                <c:pt idx="62">
                  <c:v>4.9608999999999996</c:v>
                </c:pt>
                <c:pt idx="63">
                  <c:v>5.7944000000000004</c:v>
                </c:pt>
                <c:pt idx="64">
                  <c:v>5.2454999999999998</c:v>
                </c:pt>
                <c:pt idx="65">
                  <c:v>5.0666000000000002</c:v>
                </c:pt>
                <c:pt idx="66">
                  <c:v>4.6963999999999997</c:v>
                </c:pt>
                <c:pt idx="67">
                  <c:v>3.6461999999999999</c:v>
                </c:pt>
                <c:pt idx="68">
                  <c:v>3.9047000000000001</c:v>
                </c:pt>
                <c:pt idx="69">
                  <c:v>3.2355999999999998</c:v>
                </c:pt>
                <c:pt idx="70">
                  <c:v>2.7151999999999998</c:v>
                </c:pt>
                <c:pt idx="71">
                  <c:v>2.2263999999999999</c:v>
                </c:pt>
                <c:pt idx="72">
                  <c:v>3.4525999999999999</c:v>
                </c:pt>
                <c:pt idx="73">
                  <c:v>2.6139999999999999</c:v>
                </c:pt>
                <c:pt idx="74">
                  <c:v>2.0314999999999999</c:v>
                </c:pt>
                <c:pt idx="75">
                  <c:v>2.2496999999999998</c:v>
                </c:pt>
                <c:pt idx="76">
                  <c:v>1.7769999999999999</c:v>
                </c:pt>
                <c:pt idx="77">
                  <c:v>1.5987</c:v>
                </c:pt>
                <c:pt idx="78">
                  <c:v>1.7122999999999999</c:v>
                </c:pt>
              </c:numCache>
            </c:numRef>
          </c:yVal>
        </c:ser>
        <c:ser>
          <c:idx val="5"/>
          <c:order val="5"/>
          <c:tx>
            <c:v>Vazio-200V-75%</c:v>
          </c:tx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'Vazio-200V'!$W$3:$W$69</c:f>
              <c:numCache>
                <c:formatCode>General</c:formatCode>
                <c:ptCount val="67"/>
                <c:pt idx="0">
                  <c:v>3000</c:v>
                </c:pt>
                <c:pt idx="1">
                  <c:v>2700</c:v>
                </c:pt>
                <c:pt idx="2">
                  <c:v>2820</c:v>
                </c:pt>
                <c:pt idx="3">
                  <c:v>2390</c:v>
                </c:pt>
                <c:pt idx="4">
                  <c:v>2980</c:v>
                </c:pt>
                <c:pt idx="5">
                  <c:v>2850</c:v>
                </c:pt>
                <c:pt idx="6">
                  <c:v>2500</c:v>
                </c:pt>
                <c:pt idx="7">
                  <c:v>2970</c:v>
                </c:pt>
                <c:pt idx="8">
                  <c:v>2870</c:v>
                </c:pt>
                <c:pt idx="9">
                  <c:v>2510</c:v>
                </c:pt>
                <c:pt idx="10">
                  <c:v>2310</c:v>
                </c:pt>
                <c:pt idx="11">
                  <c:v>1650</c:v>
                </c:pt>
                <c:pt idx="12">
                  <c:v>2940</c:v>
                </c:pt>
                <c:pt idx="13">
                  <c:v>2890</c:v>
                </c:pt>
                <c:pt idx="14">
                  <c:v>2750</c:v>
                </c:pt>
                <c:pt idx="15">
                  <c:v>2680</c:v>
                </c:pt>
                <c:pt idx="16">
                  <c:v>2500</c:v>
                </c:pt>
                <c:pt idx="17">
                  <c:v>2250</c:v>
                </c:pt>
                <c:pt idx="18">
                  <c:v>1710</c:v>
                </c:pt>
                <c:pt idx="19">
                  <c:v>2800</c:v>
                </c:pt>
                <c:pt idx="20">
                  <c:v>2700</c:v>
                </c:pt>
                <c:pt idx="21">
                  <c:v>2510</c:v>
                </c:pt>
                <c:pt idx="22">
                  <c:v>2420</c:v>
                </c:pt>
                <c:pt idx="23">
                  <c:v>2160</c:v>
                </c:pt>
                <c:pt idx="24">
                  <c:v>1700</c:v>
                </c:pt>
                <c:pt idx="25">
                  <c:v>1330</c:v>
                </c:pt>
                <c:pt idx="26">
                  <c:v>2570</c:v>
                </c:pt>
                <c:pt idx="27">
                  <c:v>2500</c:v>
                </c:pt>
                <c:pt idx="28">
                  <c:v>2350</c:v>
                </c:pt>
                <c:pt idx="29">
                  <c:v>2220</c:v>
                </c:pt>
                <c:pt idx="30">
                  <c:v>2000</c:v>
                </c:pt>
                <c:pt idx="31">
                  <c:v>1700</c:v>
                </c:pt>
                <c:pt idx="32">
                  <c:v>1100</c:v>
                </c:pt>
                <c:pt idx="33">
                  <c:v>2300</c:v>
                </c:pt>
                <c:pt idx="34">
                  <c:v>2200</c:v>
                </c:pt>
                <c:pt idx="35">
                  <c:v>1820</c:v>
                </c:pt>
                <c:pt idx="36">
                  <c:v>1700</c:v>
                </c:pt>
                <c:pt idx="37">
                  <c:v>1420</c:v>
                </c:pt>
                <c:pt idx="38">
                  <c:v>1030</c:v>
                </c:pt>
                <c:pt idx="39">
                  <c:v>2000</c:v>
                </c:pt>
                <c:pt idx="40">
                  <c:v>2010</c:v>
                </c:pt>
                <c:pt idx="41">
                  <c:v>1840</c:v>
                </c:pt>
                <c:pt idx="42">
                  <c:v>1700</c:v>
                </c:pt>
                <c:pt idx="43">
                  <c:v>1500</c:v>
                </c:pt>
                <c:pt idx="44">
                  <c:v>1820</c:v>
                </c:pt>
                <c:pt idx="45">
                  <c:v>1720</c:v>
                </c:pt>
                <c:pt idx="46">
                  <c:v>1520</c:v>
                </c:pt>
                <c:pt idx="47">
                  <c:v>1350</c:v>
                </c:pt>
                <c:pt idx="48">
                  <c:v>1220</c:v>
                </c:pt>
                <c:pt idx="49">
                  <c:v>1560</c:v>
                </c:pt>
                <c:pt idx="50">
                  <c:v>1460</c:v>
                </c:pt>
                <c:pt idx="51">
                  <c:v>280</c:v>
                </c:pt>
                <c:pt idx="52">
                  <c:v>1130</c:v>
                </c:pt>
                <c:pt idx="53">
                  <c:v>1030</c:v>
                </c:pt>
                <c:pt idx="54">
                  <c:v>950</c:v>
                </c:pt>
                <c:pt idx="55">
                  <c:v>770</c:v>
                </c:pt>
                <c:pt idx="56">
                  <c:v>650</c:v>
                </c:pt>
                <c:pt idx="57">
                  <c:v>870</c:v>
                </c:pt>
                <c:pt idx="58">
                  <c:v>790</c:v>
                </c:pt>
                <c:pt idx="59">
                  <c:v>630</c:v>
                </c:pt>
                <c:pt idx="60">
                  <c:v>490</c:v>
                </c:pt>
                <c:pt idx="61">
                  <c:v>670</c:v>
                </c:pt>
                <c:pt idx="62">
                  <c:v>550</c:v>
                </c:pt>
                <c:pt idx="63">
                  <c:v>400</c:v>
                </c:pt>
                <c:pt idx="64">
                  <c:v>260</c:v>
                </c:pt>
                <c:pt idx="65">
                  <c:v>500</c:v>
                </c:pt>
                <c:pt idx="66">
                  <c:v>400</c:v>
                </c:pt>
              </c:numCache>
            </c:numRef>
          </c:xVal>
          <c:yVal>
            <c:numRef>
              <c:f>'Vazio-200V'!$AC$3:$AC$69</c:f>
              <c:numCache>
                <c:formatCode>0.000</c:formatCode>
                <c:ptCount val="67"/>
                <c:pt idx="0">
                  <c:v>15.1393</c:v>
                </c:pt>
                <c:pt idx="1">
                  <c:v>14.119400000000001</c:v>
                </c:pt>
                <c:pt idx="2">
                  <c:v>12.6204</c:v>
                </c:pt>
                <c:pt idx="3">
                  <c:v>13.139900000000001</c:v>
                </c:pt>
                <c:pt idx="4">
                  <c:v>11.6256</c:v>
                </c:pt>
                <c:pt idx="5">
                  <c:v>9.6471</c:v>
                </c:pt>
                <c:pt idx="6">
                  <c:v>8.8773</c:v>
                </c:pt>
                <c:pt idx="7">
                  <c:v>12.7966</c:v>
                </c:pt>
                <c:pt idx="8">
                  <c:v>11.5913</c:v>
                </c:pt>
                <c:pt idx="9">
                  <c:v>11.4489</c:v>
                </c:pt>
                <c:pt idx="10">
                  <c:v>12.686500000000001</c:v>
                </c:pt>
                <c:pt idx="11">
                  <c:v>11.4612</c:v>
                </c:pt>
                <c:pt idx="12">
                  <c:v>14.7075</c:v>
                </c:pt>
                <c:pt idx="13">
                  <c:v>14.876300000000001</c:v>
                </c:pt>
                <c:pt idx="14">
                  <c:v>11.3293</c:v>
                </c:pt>
                <c:pt idx="15">
                  <c:v>10.367699999999999</c:v>
                </c:pt>
                <c:pt idx="16">
                  <c:v>9.8392999999999997</c:v>
                </c:pt>
                <c:pt idx="17">
                  <c:v>9.8129000000000008</c:v>
                </c:pt>
                <c:pt idx="18">
                  <c:v>10.274699999999999</c:v>
                </c:pt>
                <c:pt idx="19">
                  <c:v>13.3787</c:v>
                </c:pt>
                <c:pt idx="20">
                  <c:v>12.912800000000001</c:v>
                </c:pt>
                <c:pt idx="21">
                  <c:v>9.8614999999999995</c:v>
                </c:pt>
                <c:pt idx="22">
                  <c:v>8.4962999999999997</c:v>
                </c:pt>
                <c:pt idx="23">
                  <c:v>9.4893999999999998</c:v>
                </c:pt>
                <c:pt idx="24">
                  <c:v>10.3908</c:v>
                </c:pt>
                <c:pt idx="25">
                  <c:v>10.0875</c:v>
                </c:pt>
                <c:pt idx="26">
                  <c:v>11.9659</c:v>
                </c:pt>
                <c:pt idx="27">
                  <c:v>9.4962999999999997</c:v>
                </c:pt>
                <c:pt idx="28">
                  <c:v>7.9189999999999996</c:v>
                </c:pt>
                <c:pt idx="29">
                  <c:v>8.1242999999999999</c:v>
                </c:pt>
                <c:pt idx="30">
                  <c:v>7.7933000000000003</c:v>
                </c:pt>
                <c:pt idx="31">
                  <c:v>7.9587000000000003</c:v>
                </c:pt>
                <c:pt idx="32">
                  <c:v>7.6189999999999998</c:v>
                </c:pt>
                <c:pt idx="33">
                  <c:v>10.5518</c:v>
                </c:pt>
                <c:pt idx="34">
                  <c:v>7.5787000000000004</c:v>
                </c:pt>
                <c:pt idx="35">
                  <c:v>9.7483000000000004</c:v>
                </c:pt>
                <c:pt idx="36">
                  <c:v>9.3935999999999993</c:v>
                </c:pt>
                <c:pt idx="37">
                  <c:v>8.0731000000000002</c:v>
                </c:pt>
                <c:pt idx="38">
                  <c:v>9.0138999999999996</c:v>
                </c:pt>
                <c:pt idx="39">
                  <c:v>7.4204999999999997</c:v>
                </c:pt>
                <c:pt idx="40">
                  <c:v>7.5987999999999998</c:v>
                </c:pt>
                <c:pt idx="41">
                  <c:v>7.3647</c:v>
                </c:pt>
                <c:pt idx="42">
                  <c:v>5.9889999999999999</c:v>
                </c:pt>
                <c:pt idx="43">
                  <c:v>5.7000999999999999</c:v>
                </c:pt>
                <c:pt idx="44">
                  <c:v>5.8217999999999996</c:v>
                </c:pt>
                <c:pt idx="45">
                  <c:v>6.6723999999999997</c:v>
                </c:pt>
                <c:pt idx="46">
                  <c:v>6.2305000000000001</c:v>
                </c:pt>
                <c:pt idx="47">
                  <c:v>5.2256</c:v>
                </c:pt>
                <c:pt idx="48">
                  <c:v>4.8712</c:v>
                </c:pt>
                <c:pt idx="49">
                  <c:v>3.915</c:v>
                </c:pt>
                <c:pt idx="50">
                  <c:v>3.2254999999999998</c:v>
                </c:pt>
                <c:pt idx="51">
                  <c:v>3.3771</c:v>
                </c:pt>
                <c:pt idx="52">
                  <c:v>2.3517999999999999</c:v>
                </c:pt>
                <c:pt idx="53">
                  <c:v>4.7809999999999997</c:v>
                </c:pt>
                <c:pt idx="54">
                  <c:v>3.9315000000000002</c:v>
                </c:pt>
                <c:pt idx="55">
                  <c:v>3.3081999999999998</c:v>
                </c:pt>
                <c:pt idx="56">
                  <c:v>2.7269000000000001</c:v>
                </c:pt>
                <c:pt idx="57">
                  <c:v>3.5034999999999998</c:v>
                </c:pt>
                <c:pt idx="58">
                  <c:v>2.5503</c:v>
                </c:pt>
                <c:pt idx="59">
                  <c:v>2.2610000000000001</c:v>
                </c:pt>
                <c:pt idx="60">
                  <c:v>1.7124999999999999</c:v>
                </c:pt>
                <c:pt idx="61">
                  <c:v>2.2229999999999999</c:v>
                </c:pt>
                <c:pt idx="62">
                  <c:v>1.9205000000000001</c:v>
                </c:pt>
                <c:pt idx="63">
                  <c:v>1.6566000000000001</c:v>
                </c:pt>
                <c:pt idx="64">
                  <c:v>1.0338000000000001</c:v>
                </c:pt>
                <c:pt idx="65">
                  <c:v>1.6288</c:v>
                </c:pt>
                <c:pt idx="66">
                  <c:v>1.1725000000000001</c:v>
                </c:pt>
              </c:numCache>
            </c:numRef>
          </c:yVal>
        </c:ser>
        <c:ser>
          <c:idx val="6"/>
          <c:order val="6"/>
          <c:tx>
            <c:v>Vazio-200V-100%</c:v>
          </c:tx>
          <c:spPr>
            <a:ln w="28575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'Vazio-200V'!$AG$3:$AG$48</c:f>
              <c:numCache>
                <c:formatCode>General</c:formatCode>
                <c:ptCount val="46"/>
                <c:pt idx="0">
                  <c:v>3050</c:v>
                </c:pt>
                <c:pt idx="1">
                  <c:v>2610</c:v>
                </c:pt>
                <c:pt idx="2">
                  <c:v>3000</c:v>
                </c:pt>
                <c:pt idx="3">
                  <c:v>2700</c:v>
                </c:pt>
                <c:pt idx="4">
                  <c:v>3000</c:v>
                </c:pt>
                <c:pt idx="5">
                  <c:v>2900</c:v>
                </c:pt>
                <c:pt idx="6">
                  <c:v>2790</c:v>
                </c:pt>
                <c:pt idx="7">
                  <c:v>2630</c:v>
                </c:pt>
                <c:pt idx="8">
                  <c:v>2330</c:v>
                </c:pt>
                <c:pt idx="9">
                  <c:v>2790</c:v>
                </c:pt>
                <c:pt idx="10">
                  <c:v>2770</c:v>
                </c:pt>
                <c:pt idx="11">
                  <c:v>2660</c:v>
                </c:pt>
                <c:pt idx="12">
                  <c:v>2500</c:v>
                </c:pt>
                <c:pt idx="13">
                  <c:v>2300</c:v>
                </c:pt>
                <c:pt idx="14">
                  <c:v>2000</c:v>
                </c:pt>
                <c:pt idx="15">
                  <c:v>2550</c:v>
                </c:pt>
                <c:pt idx="16">
                  <c:v>2430</c:v>
                </c:pt>
                <c:pt idx="17">
                  <c:v>2290</c:v>
                </c:pt>
                <c:pt idx="18">
                  <c:v>2120</c:v>
                </c:pt>
                <c:pt idx="19">
                  <c:v>1870</c:v>
                </c:pt>
                <c:pt idx="20">
                  <c:v>1500</c:v>
                </c:pt>
                <c:pt idx="21">
                  <c:v>2230</c:v>
                </c:pt>
                <c:pt idx="22">
                  <c:v>2100</c:v>
                </c:pt>
                <c:pt idx="23">
                  <c:v>1950</c:v>
                </c:pt>
                <c:pt idx="24">
                  <c:v>1800</c:v>
                </c:pt>
                <c:pt idx="25">
                  <c:v>1560</c:v>
                </c:pt>
                <c:pt idx="26">
                  <c:v>1140</c:v>
                </c:pt>
                <c:pt idx="27">
                  <c:v>1850</c:v>
                </c:pt>
                <c:pt idx="28">
                  <c:v>1700</c:v>
                </c:pt>
                <c:pt idx="29">
                  <c:v>1490</c:v>
                </c:pt>
                <c:pt idx="30">
                  <c:v>1300</c:v>
                </c:pt>
                <c:pt idx="31">
                  <c:v>970</c:v>
                </c:pt>
                <c:pt idx="32">
                  <c:v>1480</c:v>
                </c:pt>
                <c:pt idx="33">
                  <c:v>1400</c:v>
                </c:pt>
                <c:pt idx="34">
                  <c:v>1200</c:v>
                </c:pt>
                <c:pt idx="35">
                  <c:v>980</c:v>
                </c:pt>
                <c:pt idx="36">
                  <c:v>700</c:v>
                </c:pt>
                <c:pt idx="37">
                  <c:v>1200</c:v>
                </c:pt>
                <c:pt idx="38">
                  <c:v>1070</c:v>
                </c:pt>
                <c:pt idx="39">
                  <c:v>800</c:v>
                </c:pt>
                <c:pt idx="40">
                  <c:v>600</c:v>
                </c:pt>
                <c:pt idx="41">
                  <c:v>930</c:v>
                </c:pt>
                <c:pt idx="42">
                  <c:v>800</c:v>
                </c:pt>
                <c:pt idx="43">
                  <c:v>590</c:v>
                </c:pt>
                <c:pt idx="44">
                  <c:v>670</c:v>
                </c:pt>
                <c:pt idx="45">
                  <c:v>500</c:v>
                </c:pt>
              </c:numCache>
            </c:numRef>
          </c:xVal>
          <c:yVal>
            <c:numRef>
              <c:f>'Vazio-200V'!$AM$3:$AM$48</c:f>
              <c:numCache>
                <c:formatCode>0.000</c:formatCode>
                <c:ptCount val="46"/>
                <c:pt idx="0">
                  <c:v>13.636200000000001</c:v>
                </c:pt>
                <c:pt idx="1">
                  <c:v>14.3935</c:v>
                </c:pt>
                <c:pt idx="2">
                  <c:v>11.9276</c:v>
                </c:pt>
                <c:pt idx="3">
                  <c:v>13.8683</c:v>
                </c:pt>
                <c:pt idx="4">
                  <c:v>15.4175</c:v>
                </c:pt>
                <c:pt idx="5">
                  <c:v>14.9697</c:v>
                </c:pt>
                <c:pt idx="6">
                  <c:v>13.4413</c:v>
                </c:pt>
                <c:pt idx="7">
                  <c:v>11.4015</c:v>
                </c:pt>
                <c:pt idx="8">
                  <c:v>11.170199999999999</c:v>
                </c:pt>
                <c:pt idx="9">
                  <c:v>12.815799999999999</c:v>
                </c:pt>
                <c:pt idx="10">
                  <c:v>13.662699999999999</c:v>
                </c:pt>
                <c:pt idx="11">
                  <c:v>11.656599999999999</c:v>
                </c:pt>
                <c:pt idx="12">
                  <c:v>11.4613</c:v>
                </c:pt>
                <c:pt idx="13">
                  <c:v>10.6839</c:v>
                </c:pt>
                <c:pt idx="14">
                  <c:v>9.8819999999999997</c:v>
                </c:pt>
                <c:pt idx="15">
                  <c:v>12.476699999999999</c:v>
                </c:pt>
                <c:pt idx="16">
                  <c:v>13.3202</c:v>
                </c:pt>
                <c:pt idx="17">
                  <c:v>10.098599999999999</c:v>
                </c:pt>
                <c:pt idx="18">
                  <c:v>10.2456</c:v>
                </c:pt>
                <c:pt idx="19">
                  <c:v>9.2475000000000005</c:v>
                </c:pt>
                <c:pt idx="20">
                  <c:v>9.7629000000000001</c:v>
                </c:pt>
                <c:pt idx="21">
                  <c:v>11.6347</c:v>
                </c:pt>
                <c:pt idx="22">
                  <c:v>10.496700000000001</c:v>
                </c:pt>
                <c:pt idx="23">
                  <c:v>9.4528999999999996</c:v>
                </c:pt>
                <c:pt idx="24">
                  <c:v>8.6405999999999992</c:v>
                </c:pt>
                <c:pt idx="25">
                  <c:v>9.0419999999999998</c:v>
                </c:pt>
                <c:pt idx="26">
                  <c:v>8.7598000000000003</c:v>
                </c:pt>
                <c:pt idx="27">
                  <c:v>9.0836000000000006</c:v>
                </c:pt>
                <c:pt idx="28">
                  <c:v>6.3167999999999997</c:v>
                </c:pt>
                <c:pt idx="29">
                  <c:v>5.8235999999999999</c:v>
                </c:pt>
                <c:pt idx="30">
                  <c:v>5.4523000000000001</c:v>
                </c:pt>
                <c:pt idx="31">
                  <c:v>4.4744000000000002</c:v>
                </c:pt>
                <c:pt idx="32">
                  <c:v>5.7156000000000002</c:v>
                </c:pt>
                <c:pt idx="33">
                  <c:v>5.2140000000000004</c:v>
                </c:pt>
                <c:pt idx="34">
                  <c:v>4.6547000000000001</c:v>
                </c:pt>
                <c:pt idx="35">
                  <c:v>4.4084000000000003</c:v>
                </c:pt>
                <c:pt idx="36">
                  <c:v>3.4929999999999999</c:v>
                </c:pt>
                <c:pt idx="37">
                  <c:v>4.3228999999999997</c:v>
                </c:pt>
                <c:pt idx="38">
                  <c:v>4.0468000000000002</c:v>
                </c:pt>
                <c:pt idx="39">
                  <c:v>4.4557000000000002</c:v>
                </c:pt>
                <c:pt idx="40">
                  <c:v>3.1703999999999999</c:v>
                </c:pt>
                <c:pt idx="41">
                  <c:v>3.573</c:v>
                </c:pt>
                <c:pt idx="42">
                  <c:v>2.8795999999999999</c:v>
                </c:pt>
                <c:pt idx="43">
                  <c:v>2.8902999999999999</c:v>
                </c:pt>
                <c:pt idx="44">
                  <c:v>2.3570000000000002</c:v>
                </c:pt>
                <c:pt idx="45">
                  <c:v>1.593</c:v>
                </c:pt>
              </c:numCache>
            </c:numRef>
          </c:yVal>
        </c:ser>
        <c:axId val="60133760"/>
        <c:axId val="60135680"/>
      </c:scatterChart>
      <c:valAx>
        <c:axId val="60133760"/>
        <c:scaling>
          <c:orientation val="minMax"/>
          <c:max val="300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Velocidade</a:t>
                </a:r>
                <a:r>
                  <a:rPr lang="pt-PT" sz="1200" baseline="0"/>
                  <a:t> (rpm)</a:t>
                </a:r>
                <a:endParaRPr lang="pt-PT" sz="1200"/>
              </a:p>
            </c:rich>
          </c:tx>
          <c:layout/>
        </c:title>
        <c:numFmt formatCode="General" sourceLinked="1"/>
        <c:tickLblPos val="nextTo"/>
        <c:crossAx val="60135680"/>
        <c:crosses val="autoZero"/>
        <c:crossBetween val="midCat"/>
      </c:valAx>
      <c:valAx>
        <c:axId val="60135680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Potência eláctrica em vazio (W) - perdas</a:t>
                </a:r>
              </a:p>
            </c:rich>
          </c:tx>
          <c:layout/>
        </c:title>
        <c:numFmt formatCode="General" sourceLinked="0"/>
        <c:tickLblPos val="nextTo"/>
        <c:crossAx val="60133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574085833400336"/>
          <c:y val="0.59560221053798257"/>
          <c:w val="0.12057845949068152"/>
          <c:h val="0.26474332888628099"/>
        </c:manualLayout>
      </c:layout>
      <c:overlay val="1"/>
      <c:spPr>
        <a:solidFill>
          <a:schemeClr val="bg1"/>
        </a:solidFill>
      </c:spPr>
    </c:legend>
    <c:plotVisOnly val="1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/>
      <c:scatterChart>
        <c:scatterStyle val="lineMarker"/>
        <c:ser>
          <c:idx val="0"/>
          <c:order val="0"/>
          <c:tx>
            <c:v>T=0,5-200V-100%</c:v>
          </c:tx>
          <c:spPr>
            <a:ln w="28575">
              <a:noFill/>
            </a:ln>
          </c:spPr>
          <c:xVal>
            <c:numRef>
              <c:f>('0,5-200V'!$Y$5,'0,5-200V'!$Y$9,'0,5-200V'!$Y$13,'0,5-200V'!$Y$17,'0,5-200V'!$Y$21,'0,5-200V'!$Y$25,'0,5-200V'!$Y$29,'0,5-200V'!$Y$33,'0,5-200V'!$Y$37,'0,5-200V'!$Y$40,'0,5-200V'!$Y$43,'0,5-200V'!$Y$46)</c:f>
              <c:numCache>
                <c:formatCode>General</c:formatCode>
                <c:ptCount val="12"/>
                <c:pt idx="0">
                  <c:v>-18</c:v>
                </c:pt>
                <c:pt idx="1">
                  <c:v>-6</c:v>
                </c:pt>
                <c:pt idx="2">
                  <c:v>6</c:v>
                </c:pt>
                <c:pt idx="3">
                  <c:v>18</c:v>
                </c:pt>
                <c:pt idx="4">
                  <c:v>30</c:v>
                </c:pt>
                <c:pt idx="5">
                  <c:v>42</c:v>
                </c:pt>
                <c:pt idx="6">
                  <c:v>54</c:v>
                </c:pt>
                <c:pt idx="7">
                  <c:v>66</c:v>
                </c:pt>
                <c:pt idx="8">
                  <c:v>78</c:v>
                </c:pt>
                <c:pt idx="9">
                  <c:v>90</c:v>
                </c:pt>
                <c:pt idx="10">
                  <c:v>102</c:v>
                </c:pt>
                <c:pt idx="11">
                  <c:v>114</c:v>
                </c:pt>
              </c:numCache>
            </c:numRef>
          </c:xVal>
          <c:yVal>
            <c:numRef>
              <c:f>('0,5-200V'!$AI$5,'0,5-200V'!$AI$9,'0,5-200V'!$AI$13,'0,5-200V'!$AI$17,'0,5-200V'!$AI$21,'0,5-200V'!$AI$25,'0,5-200V'!$AI$29,'0,5-200V'!$AI$33,'0,5-200V'!$AI$37,'0,5-200V'!$AI$40,'0,5-200V'!$AI$43,'0,5-200V'!$AI$46)</c:f>
              <c:numCache>
                <c:formatCode>0.000</c:formatCode>
                <c:ptCount val="12"/>
                <c:pt idx="0">
                  <c:v>0.22559999999999999</c:v>
                </c:pt>
                <c:pt idx="1">
                  <c:v>0.30059999999999998</c:v>
                </c:pt>
                <c:pt idx="2">
                  <c:v>0.29809999999999998</c:v>
                </c:pt>
                <c:pt idx="3">
                  <c:v>0.29820000000000002</c:v>
                </c:pt>
                <c:pt idx="4">
                  <c:v>0.29709999999999998</c:v>
                </c:pt>
                <c:pt idx="5">
                  <c:v>0.30159999999999998</c:v>
                </c:pt>
                <c:pt idx="6">
                  <c:v>0.29459999999999997</c:v>
                </c:pt>
                <c:pt idx="7">
                  <c:v>0.29870000000000002</c:v>
                </c:pt>
                <c:pt idx="8">
                  <c:v>0.31669999999999998</c:v>
                </c:pt>
                <c:pt idx="9">
                  <c:v>0.37880000000000003</c:v>
                </c:pt>
                <c:pt idx="10">
                  <c:v>0.38319999999999999</c:v>
                </c:pt>
                <c:pt idx="11">
                  <c:v>0.39439999999999997</c:v>
                </c:pt>
              </c:numCache>
            </c:numRef>
          </c:yVal>
        </c:ser>
        <c:ser>
          <c:idx val="1"/>
          <c:order val="1"/>
          <c:tx>
            <c:v>T=0,5-200V-50%</c:v>
          </c:tx>
          <c:spPr>
            <a:ln w="28575">
              <a:noFill/>
            </a:ln>
          </c:spPr>
          <c:xVal>
            <c:numRef>
              <c:f>('0,5-200V'!$A$4,'0,5-200V'!$A$7,'0,5-200V'!$A$10,'0,5-200V'!$A$13,'0,5-200V'!$A$16,'0,5-200V'!$A$19,'0,5-200V'!$A$21,'0,5-200V'!$A$23)</c:f>
              <c:numCache>
                <c:formatCode>General</c:formatCode>
                <c:ptCount val="8"/>
                <c:pt idx="0">
                  <c:v>-42</c:v>
                </c:pt>
                <c:pt idx="1">
                  <c:v>-30</c:v>
                </c:pt>
                <c:pt idx="2">
                  <c:v>-18</c:v>
                </c:pt>
                <c:pt idx="3">
                  <c:v>-6</c:v>
                </c:pt>
                <c:pt idx="4">
                  <c:v>6</c:v>
                </c:pt>
                <c:pt idx="5">
                  <c:v>18</c:v>
                </c:pt>
                <c:pt idx="6">
                  <c:v>30</c:v>
                </c:pt>
                <c:pt idx="7">
                  <c:v>42</c:v>
                </c:pt>
              </c:numCache>
            </c:numRef>
          </c:xVal>
          <c:yVal>
            <c:numRef>
              <c:f>('0,5-200V'!$K$4,'0,5-200V'!$K$7,'0,5-200V'!$K$10,'0,5-200V'!$K$13,'0,5-200V'!$K$19,'0,5-200V'!$K$16,'0,5-200V'!$K$21,'0,5-200V'!$K$23)</c:f>
              <c:numCache>
                <c:formatCode>0.000</c:formatCode>
                <c:ptCount val="8"/>
                <c:pt idx="0">
                  <c:v>0.21560000000000001</c:v>
                </c:pt>
                <c:pt idx="1">
                  <c:v>0.22689999999999999</c:v>
                </c:pt>
                <c:pt idx="2">
                  <c:v>0.2266</c:v>
                </c:pt>
                <c:pt idx="3">
                  <c:v>0.2346</c:v>
                </c:pt>
                <c:pt idx="4">
                  <c:v>0.22259999999999999</c:v>
                </c:pt>
                <c:pt idx="5">
                  <c:v>0.222</c:v>
                </c:pt>
                <c:pt idx="6">
                  <c:v>0.22800000000000001</c:v>
                </c:pt>
                <c:pt idx="7">
                  <c:v>0.22140000000000001</c:v>
                </c:pt>
              </c:numCache>
            </c:numRef>
          </c:yVal>
        </c:ser>
        <c:ser>
          <c:idx val="2"/>
          <c:order val="2"/>
          <c:tx>
            <c:v>T=0,5-200V-75%</c:v>
          </c:tx>
          <c:spPr>
            <a:ln w="28575">
              <a:noFill/>
            </a:ln>
          </c:spPr>
          <c:xVal>
            <c:numRef>
              <c:f>('0,5-200V'!$M$4,'0,5-200V'!$M$6,'0,5-200V'!$M$9,'0,5-200V'!$M$12,'0,5-200V'!$M$15,'0,5-200V'!$M$18,'0,5-200V'!$M$21,'0,5-200V'!$M$24,'0,5-200V'!$M$27,'0,5-200V'!$M$30,'0,5-200V'!$M$32,'0,5-200V'!$M$34,'0,5-200V'!$M$36)</c:f>
              <c:numCache>
                <c:formatCode>General</c:formatCode>
                <c:ptCount val="13"/>
                <c:pt idx="0">
                  <c:v>-42</c:v>
                </c:pt>
                <c:pt idx="1">
                  <c:v>-30</c:v>
                </c:pt>
                <c:pt idx="2">
                  <c:v>-18</c:v>
                </c:pt>
                <c:pt idx="3">
                  <c:v>-6</c:v>
                </c:pt>
                <c:pt idx="4">
                  <c:v>6</c:v>
                </c:pt>
                <c:pt idx="5">
                  <c:v>18</c:v>
                </c:pt>
                <c:pt idx="6">
                  <c:v>30</c:v>
                </c:pt>
                <c:pt idx="7">
                  <c:v>42</c:v>
                </c:pt>
                <c:pt idx="8">
                  <c:v>54</c:v>
                </c:pt>
                <c:pt idx="9">
                  <c:v>66</c:v>
                </c:pt>
                <c:pt idx="10">
                  <c:v>78</c:v>
                </c:pt>
                <c:pt idx="11">
                  <c:v>90</c:v>
                </c:pt>
                <c:pt idx="12">
                  <c:v>102</c:v>
                </c:pt>
              </c:numCache>
            </c:numRef>
          </c:xVal>
          <c:yVal>
            <c:numRef>
              <c:f>('0,5-200V'!$W$4,'0,5-200V'!$W$6,'0,5-200V'!$W$9,'0,5-200V'!$W$12,'0,5-200V'!$W$15,'0,5-200V'!$W$21,'0,5-200V'!$W$18,'0,5-200V'!$W$24,'0,5-200V'!$W$27,'0,5-200V'!$W$30,'0,5-200V'!$W$32,'0,5-200V'!$W$34,'0,5-200V'!$W$36)</c:f>
              <c:numCache>
                <c:formatCode>0.000</c:formatCode>
                <c:ptCount val="13"/>
                <c:pt idx="0">
                  <c:v>0.25390000000000001</c:v>
                </c:pt>
                <c:pt idx="1">
                  <c:v>0.2495</c:v>
                </c:pt>
                <c:pt idx="2">
                  <c:v>0.25440000000000002</c:v>
                </c:pt>
                <c:pt idx="3">
                  <c:v>0.25490000000000002</c:v>
                </c:pt>
                <c:pt idx="4">
                  <c:v>0.25569999999999998</c:v>
                </c:pt>
                <c:pt idx="5">
                  <c:v>0.27650000000000002</c:v>
                </c:pt>
                <c:pt idx="6">
                  <c:v>0.2465</c:v>
                </c:pt>
                <c:pt idx="7">
                  <c:v>0.27160000000000001</c:v>
                </c:pt>
                <c:pt idx="8">
                  <c:v>0.2651</c:v>
                </c:pt>
                <c:pt idx="9">
                  <c:v>0.26169999999999999</c:v>
                </c:pt>
                <c:pt idx="10">
                  <c:v>0.25769999999999998</c:v>
                </c:pt>
                <c:pt idx="11">
                  <c:v>0.29649999999999999</c:v>
                </c:pt>
                <c:pt idx="12">
                  <c:v>0.33750000000000002</c:v>
                </c:pt>
              </c:numCache>
            </c:numRef>
          </c:yVal>
        </c:ser>
        <c:ser>
          <c:idx val="3"/>
          <c:order val="3"/>
          <c:tx>
            <c:v>T=0,8-200V-100%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('0,8-200V'!$A$3,'0,8-200V'!$A$6,'0,8-200V'!$A$9,'0,8-200V'!$A$13,'0,8-200V'!$A$17,'0,8-200V'!$A$20,'0,8-200V'!$A$26,'0,8-200V'!$A$23,'0,8-200V'!$A$28,'0,8-200V'!$A$30)</c:f>
              <c:numCache>
                <c:formatCode>General</c:formatCode>
                <c:ptCount val="10"/>
                <c:pt idx="0">
                  <c:v>-30</c:v>
                </c:pt>
                <c:pt idx="1">
                  <c:v>-18</c:v>
                </c:pt>
                <c:pt idx="2">
                  <c:v>-6</c:v>
                </c:pt>
                <c:pt idx="3">
                  <c:v>6</c:v>
                </c:pt>
                <c:pt idx="4">
                  <c:v>18</c:v>
                </c:pt>
                <c:pt idx="5">
                  <c:v>30</c:v>
                </c:pt>
                <c:pt idx="6">
                  <c:v>54</c:v>
                </c:pt>
                <c:pt idx="7">
                  <c:v>42</c:v>
                </c:pt>
                <c:pt idx="8">
                  <c:v>66</c:v>
                </c:pt>
                <c:pt idx="9">
                  <c:v>78</c:v>
                </c:pt>
              </c:numCache>
            </c:numRef>
          </c:xVal>
          <c:yVal>
            <c:numRef>
              <c:f>('0,8-200V'!$K$3,'0,8-200V'!$K$6,'0,8-200V'!$K$9,'0,8-200V'!$K$13,'0,8-200V'!$K$17,'0,8-200V'!$K$20,'0,8-200V'!$K$23,'0,8-200V'!$K$30,'0,8-200V'!$K$26,'0,8-200V'!$K$28)</c:f>
              <c:numCache>
                <c:formatCode>0.000</c:formatCode>
                <c:ptCount val="10"/>
                <c:pt idx="0">
                  <c:v>0.253</c:v>
                </c:pt>
                <c:pt idx="1">
                  <c:v>0.30430000000000001</c:v>
                </c:pt>
                <c:pt idx="2">
                  <c:v>0.37159999999999999</c:v>
                </c:pt>
                <c:pt idx="3">
                  <c:v>0.37169999999999997</c:v>
                </c:pt>
                <c:pt idx="4">
                  <c:v>0.37019999999999997</c:v>
                </c:pt>
                <c:pt idx="5">
                  <c:v>0.35859999999999997</c:v>
                </c:pt>
                <c:pt idx="6">
                  <c:v>0.36070000000000002</c:v>
                </c:pt>
                <c:pt idx="7">
                  <c:v>0.3705</c:v>
                </c:pt>
                <c:pt idx="8">
                  <c:v>0.36990000000000001</c:v>
                </c:pt>
                <c:pt idx="9">
                  <c:v>0.36659999999999998</c:v>
                </c:pt>
              </c:numCache>
            </c:numRef>
          </c:yVal>
        </c:ser>
        <c:dLbls/>
        <c:axId val="108892928"/>
        <c:axId val="108894848"/>
      </c:scatterChart>
      <c:valAx>
        <c:axId val="1088929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Ângulo</a:t>
                </a:r>
                <a:r>
                  <a:rPr lang="pt-PT" sz="1200" baseline="0"/>
                  <a:t> de inicio de condução</a:t>
                </a:r>
                <a:endParaRPr lang="pt-PT" sz="1200"/>
              </a:p>
            </c:rich>
          </c:tx>
          <c:layout/>
        </c:title>
        <c:numFmt formatCode="General" sourceLinked="1"/>
        <c:tickLblPos val="nextTo"/>
        <c:crossAx val="108894848"/>
        <c:crosses val="autoZero"/>
        <c:crossBetween val="midCat"/>
      </c:valAx>
      <c:valAx>
        <c:axId val="108894848"/>
        <c:scaling>
          <c:orientation val="minMax"/>
          <c:min val="0.2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pt-PT" sz="1200"/>
                  <a:t>Rendimento</a:t>
                </a:r>
              </a:p>
            </c:rich>
          </c:tx>
          <c:layout/>
        </c:title>
        <c:numFmt formatCode="General" sourceLinked="0"/>
        <c:tickLblPos val="nextTo"/>
        <c:crossAx val="108892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93346456692913"/>
          <c:y val="0.41126932050160397"/>
          <c:w val="0.24677646544181978"/>
          <c:h val="0.33486876640419949"/>
        </c:manualLayout>
      </c:layout>
      <c:overlay val="1"/>
      <c:spPr>
        <a:solidFill>
          <a:schemeClr val="bg1"/>
        </a:solidFill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0.1208</cdr:x>
      <cdr:y>0.17725</cdr:y>
    </cdr:from>
    <cdr:to>
      <cdr:x>0.27232</cdr:x>
      <cdr:y>0.57255</cdr:y>
    </cdr:to>
    <cdr:sp macro="" textlink="">
      <cdr:nvSpPr>
        <cdr:cNvPr id="2" name="Conexão recta 1"/>
        <cdr:cNvSpPr/>
      </cdr:nvSpPr>
      <cdr:spPr>
        <a:xfrm xmlns:a="http://schemas.openxmlformats.org/drawingml/2006/main" flipV="1">
          <a:off x="1123950" y="1076325"/>
          <a:ext cx="1409699" cy="2400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chemeClr val="accent5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0.15766</cdr:x>
      <cdr:y>0.2651</cdr:y>
    </cdr:from>
    <cdr:to>
      <cdr:x>0.45353</cdr:x>
      <cdr:y>0.62588</cdr:y>
    </cdr:to>
    <cdr:sp macro="" textlink="">
      <cdr:nvSpPr>
        <cdr:cNvPr id="3" name="Conexão recta 2"/>
        <cdr:cNvSpPr/>
      </cdr:nvSpPr>
      <cdr:spPr>
        <a:xfrm xmlns:a="http://schemas.openxmlformats.org/drawingml/2006/main" flipV="1">
          <a:off x="1466850" y="1609725"/>
          <a:ext cx="2752725" cy="219075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0.21192</cdr:x>
      <cdr:y>0.15373</cdr:y>
    </cdr:from>
    <cdr:to>
      <cdr:x>0.53952</cdr:x>
      <cdr:y>0.53176</cdr:y>
    </cdr:to>
    <cdr:sp macro="" textlink="">
      <cdr:nvSpPr>
        <cdr:cNvPr id="4" name="Conexão recta 3"/>
        <cdr:cNvSpPr/>
      </cdr:nvSpPr>
      <cdr:spPr>
        <a:xfrm xmlns:a="http://schemas.openxmlformats.org/drawingml/2006/main" flipV="1">
          <a:off x="1971675" y="933450"/>
          <a:ext cx="3048000" cy="229552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4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0.28973</cdr:x>
      <cdr:y>0.15686</cdr:y>
    </cdr:from>
    <cdr:to>
      <cdr:x>0.48117</cdr:x>
      <cdr:y>0.36235</cdr:y>
    </cdr:to>
    <cdr:sp macro="" textlink="">
      <cdr:nvSpPr>
        <cdr:cNvPr id="5" name="Conexão recta 4"/>
        <cdr:cNvSpPr/>
      </cdr:nvSpPr>
      <cdr:spPr>
        <a:xfrm xmlns:a="http://schemas.openxmlformats.org/drawingml/2006/main" flipV="1">
          <a:off x="2695575" y="952499"/>
          <a:ext cx="1781175" cy="124777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PT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0.27846</cdr:x>
      <cdr:y>0.14118</cdr:y>
    </cdr:from>
    <cdr:to>
      <cdr:x>0.31737</cdr:x>
      <cdr:y>0.19294</cdr:y>
    </cdr:to>
    <cdr:sp macro="" textlink="">
      <cdr:nvSpPr>
        <cdr:cNvPr id="3" name="Conexão recta 2"/>
        <cdr:cNvSpPr/>
      </cdr:nvSpPr>
      <cdr:spPr>
        <a:xfrm xmlns:a="http://schemas.openxmlformats.org/drawingml/2006/main">
          <a:off x="2590800" y="857250"/>
          <a:ext cx="361950" cy="31432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0.31532</cdr:x>
      <cdr:y>0.19137</cdr:y>
    </cdr:from>
    <cdr:to>
      <cdr:x>0.50165</cdr:x>
      <cdr:y>0.19294</cdr:y>
    </cdr:to>
    <cdr:sp macro="" textlink="">
      <cdr:nvSpPr>
        <cdr:cNvPr id="4" name="Conexão recta 3"/>
        <cdr:cNvSpPr/>
      </cdr:nvSpPr>
      <cdr:spPr>
        <a:xfrm xmlns:a="http://schemas.openxmlformats.org/drawingml/2006/main">
          <a:off x="2933700" y="1162049"/>
          <a:ext cx="1733550" cy="952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0.4996</cdr:x>
      <cdr:y>0.19294</cdr:y>
    </cdr:from>
    <cdr:to>
      <cdr:x>0.78216</cdr:x>
      <cdr:y>0.40314</cdr:y>
    </cdr:to>
    <cdr:sp macro="" textlink="">
      <cdr:nvSpPr>
        <cdr:cNvPr id="5" name="Conexão recta 4"/>
        <cdr:cNvSpPr/>
      </cdr:nvSpPr>
      <cdr:spPr>
        <a:xfrm xmlns:a="http://schemas.openxmlformats.org/drawingml/2006/main">
          <a:off x="4648201" y="1171575"/>
          <a:ext cx="2628900" cy="127635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0.19349</cdr:x>
      <cdr:y>0.12235</cdr:y>
    </cdr:from>
    <cdr:to>
      <cdr:x>0.3358</cdr:x>
      <cdr:y>0.31843</cdr:y>
    </cdr:to>
    <cdr:sp macro="" textlink="">
      <cdr:nvSpPr>
        <cdr:cNvPr id="6" name="Conexão recta 5"/>
        <cdr:cNvSpPr/>
      </cdr:nvSpPr>
      <cdr:spPr>
        <a:xfrm xmlns:a="http://schemas.openxmlformats.org/drawingml/2006/main">
          <a:off x="1800225" y="742950"/>
          <a:ext cx="1323975" cy="11906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4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0.33375</cdr:x>
      <cdr:y>0.31686</cdr:y>
    </cdr:from>
    <cdr:to>
      <cdr:x>0.52007</cdr:x>
      <cdr:y>0.31843</cdr:y>
    </cdr:to>
    <cdr:sp macro="" textlink="">
      <cdr:nvSpPr>
        <cdr:cNvPr id="7" name="Conexão recta 6"/>
        <cdr:cNvSpPr/>
      </cdr:nvSpPr>
      <cdr:spPr>
        <a:xfrm xmlns:a="http://schemas.openxmlformats.org/drawingml/2006/main">
          <a:off x="3105150" y="1924049"/>
          <a:ext cx="1733550" cy="95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4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0.51803</cdr:x>
      <cdr:y>0.31843</cdr:y>
    </cdr:from>
    <cdr:to>
      <cdr:x>0.6808</cdr:x>
      <cdr:y>0.45176</cdr:y>
    </cdr:to>
    <cdr:sp macro="" textlink="">
      <cdr:nvSpPr>
        <cdr:cNvPr id="8" name="Conexão recta 7"/>
        <cdr:cNvSpPr/>
      </cdr:nvSpPr>
      <cdr:spPr>
        <a:xfrm xmlns:a="http://schemas.openxmlformats.org/drawingml/2006/main">
          <a:off x="4819651" y="1933575"/>
          <a:ext cx="1514474" cy="8096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4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0.18121</cdr:x>
      <cdr:y>0.24157</cdr:y>
    </cdr:from>
    <cdr:to>
      <cdr:x>0.28563</cdr:x>
      <cdr:y>0.38745</cdr:y>
    </cdr:to>
    <cdr:sp macro="" textlink="">
      <cdr:nvSpPr>
        <cdr:cNvPr id="10" name="Conexão recta 9"/>
        <cdr:cNvSpPr/>
      </cdr:nvSpPr>
      <cdr:spPr>
        <a:xfrm xmlns:a="http://schemas.openxmlformats.org/drawingml/2006/main">
          <a:off x="1685925" y="1466850"/>
          <a:ext cx="971550" cy="8858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6">
              <a:lumMod val="60000"/>
              <a:lumOff val="40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0.28358</cdr:x>
      <cdr:y>0.38588</cdr:y>
    </cdr:from>
    <cdr:to>
      <cdr:x>0.46991</cdr:x>
      <cdr:y>0.38745</cdr:y>
    </cdr:to>
    <cdr:sp macro="" textlink="">
      <cdr:nvSpPr>
        <cdr:cNvPr id="11" name="Conexão recta 10"/>
        <cdr:cNvSpPr/>
      </cdr:nvSpPr>
      <cdr:spPr>
        <a:xfrm xmlns:a="http://schemas.openxmlformats.org/drawingml/2006/main">
          <a:off x="2638425" y="2343149"/>
          <a:ext cx="1733550" cy="95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6">
              <a:lumMod val="60000"/>
              <a:lumOff val="40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0.46786</cdr:x>
      <cdr:y>0.38745</cdr:y>
    </cdr:from>
    <cdr:to>
      <cdr:x>0.55898</cdr:x>
      <cdr:y>0.46118</cdr:y>
    </cdr:to>
    <cdr:sp macro="" textlink="">
      <cdr:nvSpPr>
        <cdr:cNvPr id="12" name="Conexão recta 11"/>
        <cdr:cNvSpPr/>
      </cdr:nvSpPr>
      <cdr:spPr>
        <a:xfrm xmlns:a="http://schemas.openxmlformats.org/drawingml/2006/main">
          <a:off x="4352926" y="2352675"/>
          <a:ext cx="847724" cy="44767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6">
              <a:lumMod val="60000"/>
              <a:lumOff val="40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3884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0.13616</cdr:x>
      <cdr:y>0.24941</cdr:y>
    </cdr:from>
    <cdr:to>
      <cdr:x>0.96951</cdr:x>
      <cdr:y>0.87216</cdr:y>
    </cdr:to>
    <cdr:sp macro="" textlink="">
      <cdr:nvSpPr>
        <cdr:cNvPr id="3" name="Conexão recta 2"/>
        <cdr:cNvSpPr/>
      </cdr:nvSpPr>
      <cdr:spPr>
        <a:xfrm xmlns:a="http://schemas.openxmlformats.org/drawingml/2006/main" flipV="1">
          <a:off x="1266825" y="1514474"/>
          <a:ext cx="7753350" cy="378142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0.1894</cdr:x>
      <cdr:y>0.23529</cdr:y>
    </cdr:from>
    <cdr:to>
      <cdr:x>0.87634</cdr:x>
      <cdr:y>0.87373</cdr:y>
    </cdr:to>
    <cdr:sp macro="" textlink="">
      <cdr:nvSpPr>
        <cdr:cNvPr id="4" name="Conexão recta 3"/>
        <cdr:cNvSpPr/>
      </cdr:nvSpPr>
      <cdr:spPr>
        <a:xfrm xmlns:a="http://schemas.openxmlformats.org/drawingml/2006/main" flipV="1">
          <a:off x="1762125" y="1428749"/>
          <a:ext cx="6391275" cy="387667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3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0.12797</cdr:x>
      <cdr:y>0.47216</cdr:y>
    </cdr:from>
    <cdr:to>
      <cdr:x>0.474</cdr:x>
      <cdr:y>0.8502</cdr:y>
    </cdr:to>
    <cdr:sp macro="" textlink="">
      <cdr:nvSpPr>
        <cdr:cNvPr id="5" name="Conexão recta 4"/>
        <cdr:cNvSpPr/>
      </cdr:nvSpPr>
      <cdr:spPr>
        <a:xfrm xmlns:a="http://schemas.openxmlformats.org/drawingml/2006/main" flipV="1">
          <a:off x="1190626" y="2867024"/>
          <a:ext cx="3219450" cy="2295523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0.15152</cdr:x>
      <cdr:y>0.23686</cdr:y>
    </cdr:from>
    <cdr:to>
      <cdr:x>0.73711</cdr:x>
      <cdr:y>0.87686</cdr:y>
    </cdr:to>
    <cdr:sp macro="" textlink="">
      <cdr:nvSpPr>
        <cdr:cNvPr id="6" name="Conexão recta 5"/>
        <cdr:cNvSpPr/>
      </cdr:nvSpPr>
      <cdr:spPr>
        <a:xfrm xmlns:a="http://schemas.openxmlformats.org/drawingml/2006/main" flipV="1">
          <a:off x="1409700" y="1438275"/>
          <a:ext cx="5448300" cy="38861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2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0.1679</cdr:x>
      <cdr:y>0.5302</cdr:y>
    </cdr:from>
    <cdr:to>
      <cdr:x>0.44022</cdr:x>
      <cdr:y>0.86902</cdr:y>
    </cdr:to>
    <cdr:sp macro="" textlink="">
      <cdr:nvSpPr>
        <cdr:cNvPr id="7" name="Conexão recta 6"/>
        <cdr:cNvSpPr/>
      </cdr:nvSpPr>
      <cdr:spPr>
        <a:xfrm xmlns:a="http://schemas.openxmlformats.org/drawingml/2006/main" flipV="1">
          <a:off x="1562101" y="3219450"/>
          <a:ext cx="2533650" cy="20573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4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0.1423</cdr:x>
      <cdr:y>0.32471</cdr:y>
    </cdr:from>
    <cdr:to>
      <cdr:x>0.92241</cdr:x>
      <cdr:y>0.86118</cdr:y>
    </cdr:to>
    <cdr:sp macro="" textlink="">
      <cdr:nvSpPr>
        <cdr:cNvPr id="8" name="Conexão recta 7"/>
        <cdr:cNvSpPr/>
      </cdr:nvSpPr>
      <cdr:spPr>
        <a:xfrm xmlns:a="http://schemas.openxmlformats.org/drawingml/2006/main" flipV="1">
          <a:off x="1323975" y="1971675"/>
          <a:ext cx="7258049" cy="325755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chemeClr val="accent5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  <cdr:relSizeAnchor xmlns:cdr="http://schemas.openxmlformats.org/drawingml/2006/chartDrawing">
    <cdr:from>
      <cdr:x>0.1464</cdr:x>
      <cdr:y>0.23529</cdr:y>
    </cdr:from>
    <cdr:to>
      <cdr:x>0.96336</cdr:x>
      <cdr:y>0.87686</cdr:y>
    </cdr:to>
    <cdr:sp macro="" textlink="">
      <cdr:nvSpPr>
        <cdr:cNvPr id="9" name="Conexão recta 8"/>
        <cdr:cNvSpPr/>
      </cdr:nvSpPr>
      <cdr:spPr>
        <a:xfrm xmlns:a="http://schemas.openxmlformats.org/drawingml/2006/main" flipV="1">
          <a:off x="1362075" y="1428750"/>
          <a:ext cx="7600950" cy="389572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pt-PT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1</xdr:row>
      <xdr:rowOff>171450</xdr:rowOff>
    </xdr:from>
    <xdr:to>
      <xdr:col>18</xdr:col>
      <xdr:colOff>514350</xdr:colOff>
      <xdr:row>13</xdr:row>
      <xdr:rowOff>57150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opLeftCell="Q1" workbookViewId="0">
      <selection activeCell="AE10" sqref="AE10"/>
    </sheetView>
  </sheetViews>
  <sheetFormatPr defaultRowHeight="15"/>
  <cols>
    <col min="1" max="1" width="7.5703125" style="3" bestFit="1" customWidth="1"/>
    <col min="2" max="2" width="7.5703125" style="3" customWidth="1"/>
    <col min="3" max="3" width="11" style="3" bestFit="1" customWidth="1"/>
    <col min="4" max="4" width="7.28515625" style="4" bestFit="1" customWidth="1"/>
    <col min="5" max="5" width="7.7109375" style="4" customWidth="1"/>
    <col min="6" max="6" width="9.7109375" style="4" bestFit="1" customWidth="1"/>
    <col min="7" max="7" width="9.28515625" style="4" bestFit="1" customWidth="1"/>
    <col min="8" max="8" width="6.5703125" style="4" bestFit="1" customWidth="1"/>
    <col min="9" max="9" width="9.7109375" style="4" bestFit="1" customWidth="1"/>
    <col min="10" max="10" width="4" style="10" customWidth="1"/>
    <col min="11" max="11" width="7.5703125" style="3" bestFit="1" customWidth="1"/>
    <col min="12" max="12" width="8.28515625" style="3" bestFit="1" customWidth="1"/>
    <col min="13" max="13" width="11" style="3" bestFit="1" customWidth="1"/>
    <col min="14" max="14" width="9.7109375" style="3" bestFit="1" customWidth="1"/>
    <col min="15" max="15" width="9.28515625" style="3" bestFit="1" customWidth="1"/>
    <col min="16" max="16" width="9.7109375" style="3" bestFit="1" customWidth="1"/>
    <col min="17" max="17" width="9.28515625" style="3" bestFit="1" customWidth="1"/>
    <col min="18" max="18" width="6.5703125" style="12" bestFit="1" customWidth="1"/>
    <col min="19" max="19" width="9.7109375" style="3" bestFit="1" customWidth="1"/>
    <col min="20" max="20" width="3.85546875" style="8" customWidth="1"/>
    <col min="21" max="21" width="7.5703125" style="3" bestFit="1" customWidth="1"/>
    <col min="22" max="22" width="7.28515625" style="3" bestFit="1" customWidth="1"/>
    <col min="23" max="23" width="11" style="3" bestFit="1" customWidth="1"/>
    <col min="24" max="24" width="9.7109375" style="3" bestFit="1" customWidth="1"/>
    <col min="25" max="25" width="9.28515625" style="3" bestFit="1" customWidth="1"/>
    <col min="26" max="26" width="9.7109375" style="3" bestFit="1" customWidth="1"/>
    <col min="27" max="27" width="9.28515625" style="3" bestFit="1" customWidth="1"/>
    <col min="28" max="28" width="6.5703125" style="12" bestFit="1" customWidth="1"/>
    <col min="29" max="29" width="9.7109375" style="3" bestFit="1" customWidth="1"/>
    <col min="30" max="30" width="4.28515625" style="3" customWidth="1"/>
    <col min="31" max="16384" width="9.140625" style="3"/>
  </cols>
  <sheetData>
    <row r="1" spans="1:29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8"/>
      <c r="K1" s="16" t="s">
        <v>11</v>
      </c>
      <c r="L1" s="17"/>
      <c r="M1" s="17"/>
      <c r="N1" s="17"/>
      <c r="O1" s="17"/>
      <c r="P1" s="17"/>
      <c r="Q1" s="17"/>
      <c r="R1" s="17"/>
      <c r="S1" s="17"/>
      <c r="U1" s="16" t="s">
        <v>12</v>
      </c>
      <c r="V1" s="17"/>
      <c r="W1" s="17"/>
      <c r="X1" s="17"/>
      <c r="Y1" s="17"/>
      <c r="Z1" s="17"/>
      <c r="AA1" s="17"/>
      <c r="AB1" s="17"/>
      <c r="AC1" s="17"/>
    </row>
    <row r="2" spans="1:29" s="1" customFormat="1" ht="45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30</v>
      </c>
      <c r="I2" s="2" t="s">
        <v>7</v>
      </c>
      <c r="J2" s="9"/>
      <c r="K2" s="1" t="s">
        <v>0</v>
      </c>
      <c r="L2" s="1" t="s">
        <v>1</v>
      </c>
      <c r="M2" s="1" t="s">
        <v>3</v>
      </c>
      <c r="N2" s="2" t="s">
        <v>2</v>
      </c>
      <c r="O2" s="2" t="s">
        <v>4</v>
      </c>
      <c r="P2" s="2" t="s">
        <v>5</v>
      </c>
      <c r="Q2" s="2" t="s">
        <v>6</v>
      </c>
      <c r="R2" s="2" t="s">
        <v>30</v>
      </c>
      <c r="S2" s="2" t="s">
        <v>7</v>
      </c>
      <c r="T2" s="11"/>
      <c r="U2" s="1" t="s">
        <v>0</v>
      </c>
      <c r="V2" s="1" t="s">
        <v>1</v>
      </c>
      <c r="W2" s="1" t="s">
        <v>3</v>
      </c>
      <c r="X2" s="2" t="s">
        <v>2</v>
      </c>
      <c r="Y2" s="2" t="s">
        <v>4</v>
      </c>
      <c r="Z2" s="2" t="s">
        <v>5</v>
      </c>
      <c r="AA2" s="2" t="s">
        <v>6</v>
      </c>
      <c r="AB2" s="2" t="s">
        <v>30</v>
      </c>
      <c r="AC2" s="2" t="s">
        <v>7</v>
      </c>
    </row>
    <row r="3" spans="1:29">
      <c r="A3" s="3">
        <v>-42</v>
      </c>
      <c r="B3" s="3">
        <v>192</v>
      </c>
      <c r="C3" s="3">
        <v>1520</v>
      </c>
      <c r="D3" s="4">
        <v>6.4063999999999997</v>
      </c>
      <c r="E3" s="4">
        <v>78.113799999999998</v>
      </c>
      <c r="F3" s="4">
        <v>0.25719999999999998</v>
      </c>
      <c r="G3" s="4">
        <v>0.34939999999999999</v>
      </c>
      <c r="H3" s="4">
        <f>F3/G3</f>
        <v>0.73611906124785342</v>
      </c>
      <c r="I3" s="4">
        <v>8.7635000000000005</v>
      </c>
      <c r="K3" s="5">
        <v>-42</v>
      </c>
      <c r="L3" s="5">
        <v>180</v>
      </c>
      <c r="M3" s="5">
        <v>2500</v>
      </c>
      <c r="N3" s="6">
        <v>8.9514999999999993</v>
      </c>
      <c r="O3" s="6">
        <v>89.784099999999995</v>
      </c>
      <c r="P3" s="6">
        <v>0.34160000000000001</v>
      </c>
      <c r="Q3" s="6">
        <v>0.441</v>
      </c>
      <c r="R3" s="6">
        <f>P3/Q3</f>
        <v>0.77460317460317463</v>
      </c>
      <c r="S3" s="6">
        <v>18.1953</v>
      </c>
      <c r="U3" s="5">
        <v>-42</v>
      </c>
      <c r="V3" s="5">
        <v>156</v>
      </c>
      <c r="W3" s="5">
        <v>3000</v>
      </c>
      <c r="X3" s="6">
        <v>11.7537</v>
      </c>
      <c r="Y3" s="6">
        <v>97.848100000000002</v>
      </c>
      <c r="Z3" s="6">
        <v>0.49780000000000002</v>
      </c>
      <c r="AA3" s="6">
        <v>0.61219999999999997</v>
      </c>
      <c r="AB3" s="6">
        <f t="shared" ref="AB3:AB66" si="0">Z3/AA3</f>
        <v>0.81313296308395955</v>
      </c>
      <c r="AC3" s="6"/>
    </row>
    <row r="4" spans="1:29">
      <c r="A4" s="3">
        <v>-42</v>
      </c>
      <c r="B4" s="3">
        <v>180</v>
      </c>
      <c r="C4" s="3">
        <v>1450</v>
      </c>
      <c r="D4" s="4">
        <v>6.242</v>
      </c>
      <c r="E4" s="4">
        <v>75.8553</v>
      </c>
      <c r="F4" s="4">
        <v>0.2515</v>
      </c>
      <c r="G4" s="4">
        <v>0.3503</v>
      </c>
      <c r="H4" s="4">
        <f t="shared" ref="H4:H67" si="1">F4/G4</f>
        <v>0.7179560376819869</v>
      </c>
      <c r="I4" s="4">
        <v>8.1692999999999998</v>
      </c>
      <c r="K4" s="5">
        <v>-42</v>
      </c>
      <c r="L4" s="5">
        <v>168</v>
      </c>
      <c r="M4" s="5">
        <v>2070</v>
      </c>
      <c r="N4" s="6">
        <v>6.8133999999999997</v>
      </c>
      <c r="O4" s="6">
        <v>89.4983</v>
      </c>
      <c r="P4" s="6">
        <v>0.2477</v>
      </c>
      <c r="Q4" s="6">
        <v>0.35349999999999998</v>
      </c>
      <c r="R4" s="6">
        <f t="shared" ref="R4:R67" si="2">P4/Q4</f>
        <v>0.70070721357850074</v>
      </c>
      <c r="S4" s="6">
        <v>13.0192</v>
      </c>
      <c r="U4" s="5">
        <v>-42</v>
      </c>
      <c r="V4" s="5">
        <v>144</v>
      </c>
      <c r="W4" s="5">
        <v>2540</v>
      </c>
      <c r="X4" s="6">
        <v>7.4706999999999999</v>
      </c>
      <c r="Y4" s="6">
        <v>98.116100000000003</v>
      </c>
      <c r="Z4" s="6">
        <v>0.27529999999999999</v>
      </c>
      <c r="AA4" s="6">
        <v>0.38030000000000003</v>
      </c>
      <c r="AB4" s="6">
        <f t="shared" si="0"/>
        <v>0.72390218248750982</v>
      </c>
      <c r="AC4" s="6">
        <v>15.8628</v>
      </c>
    </row>
    <row r="5" spans="1:29">
      <c r="A5" s="3">
        <v>-42</v>
      </c>
      <c r="B5" s="3">
        <v>168</v>
      </c>
      <c r="C5" s="3">
        <v>1320</v>
      </c>
      <c r="D5" s="4">
        <v>6.5523999999999996</v>
      </c>
      <c r="E5" s="4">
        <v>73.724400000000003</v>
      </c>
      <c r="F5" s="4">
        <v>0.2666</v>
      </c>
      <c r="G5" s="4">
        <v>0.37440000000000001</v>
      </c>
      <c r="H5" s="4">
        <f t="shared" si="1"/>
        <v>0.7120726495726496</v>
      </c>
      <c r="I5" s="4">
        <v>8.5923999999999996</v>
      </c>
      <c r="K5" s="5">
        <v>-42</v>
      </c>
      <c r="L5" s="5">
        <v>156</v>
      </c>
      <c r="M5" s="5">
        <v>1950</v>
      </c>
      <c r="N5" s="6">
        <v>7.1887999999999996</v>
      </c>
      <c r="O5" s="6">
        <v>86.373199999999997</v>
      </c>
      <c r="P5" s="6">
        <v>0.26860000000000001</v>
      </c>
      <c r="Q5" s="6">
        <v>0.38819999999999999</v>
      </c>
      <c r="R5" s="6">
        <f t="shared" si="2"/>
        <v>0.69191138588356516</v>
      </c>
      <c r="S5" s="6">
        <v>13.3644</v>
      </c>
      <c r="U5" s="5">
        <v>-42</v>
      </c>
      <c r="V5" s="5">
        <v>132</v>
      </c>
      <c r="W5" s="5">
        <v>2450</v>
      </c>
      <c r="X5" s="6">
        <v>7.3621999999999996</v>
      </c>
      <c r="Y5" s="6">
        <v>95.624799999999993</v>
      </c>
      <c r="Z5" s="6">
        <v>0.27479999999999999</v>
      </c>
      <c r="AA5" s="6">
        <v>0.38769999999999999</v>
      </c>
      <c r="AB5" s="6">
        <f t="shared" si="0"/>
        <v>0.70879546040753161</v>
      </c>
      <c r="AC5" s="6">
        <v>15.312799999999999</v>
      </c>
    </row>
    <row r="6" spans="1:29">
      <c r="A6" s="3">
        <v>-42</v>
      </c>
      <c r="B6" s="3">
        <v>156</v>
      </c>
      <c r="C6" s="3">
        <v>1270</v>
      </c>
      <c r="D6" s="4">
        <v>6.6919000000000004</v>
      </c>
      <c r="E6" s="4">
        <v>71.734700000000004</v>
      </c>
      <c r="F6" s="4">
        <v>0.2762</v>
      </c>
      <c r="G6" s="4">
        <v>0.39739999999999998</v>
      </c>
      <c r="H6" s="4">
        <f t="shared" si="1"/>
        <v>0.6950176144942124</v>
      </c>
      <c r="I6" s="4">
        <v>8.5986999999999991</v>
      </c>
      <c r="K6" s="5">
        <v>-42</v>
      </c>
      <c r="L6" s="5">
        <v>144</v>
      </c>
      <c r="M6" s="5">
        <v>1700</v>
      </c>
      <c r="N6" s="6">
        <v>7.3749000000000002</v>
      </c>
      <c r="O6" s="6">
        <v>85.384399999999999</v>
      </c>
      <c r="P6" s="6">
        <v>0.28249999999999997</v>
      </c>
      <c r="Q6" s="6">
        <v>0.41749999999999998</v>
      </c>
      <c r="R6" s="6">
        <f t="shared" si="2"/>
        <v>0.67664670658682635</v>
      </c>
      <c r="S6" s="6">
        <v>13.261100000000001</v>
      </c>
      <c r="U6" s="5">
        <v>-42</v>
      </c>
      <c r="V6" s="5">
        <v>120</v>
      </c>
      <c r="W6" s="5">
        <v>2100</v>
      </c>
      <c r="X6" s="6">
        <v>8.0360999999999994</v>
      </c>
      <c r="Y6" s="6">
        <v>92.646600000000007</v>
      </c>
      <c r="Z6" s="6">
        <v>0.30859999999999999</v>
      </c>
      <c r="AA6" s="6">
        <v>0.44650000000000001</v>
      </c>
      <c r="AB6" s="6">
        <f t="shared" si="0"/>
        <v>0.69115341545352738</v>
      </c>
      <c r="AC6" s="6">
        <v>15.04</v>
      </c>
    </row>
    <row r="7" spans="1:29">
      <c r="A7" s="3">
        <v>-42</v>
      </c>
      <c r="B7" s="3">
        <v>144</v>
      </c>
      <c r="C7" s="3">
        <v>1120</v>
      </c>
      <c r="D7" s="4">
        <v>7.0435999999999996</v>
      </c>
      <c r="E7" s="4">
        <v>69.816800000000001</v>
      </c>
      <c r="F7" s="4">
        <v>0.29699999999999999</v>
      </c>
      <c r="G7" s="4">
        <v>0.43859999999999999</v>
      </c>
      <c r="H7" s="4">
        <f t="shared" si="1"/>
        <v>0.67715458276333784</v>
      </c>
      <c r="I7" s="4">
        <v>8.4137000000000004</v>
      </c>
      <c r="K7" s="5">
        <v>-42</v>
      </c>
      <c r="L7" s="5">
        <v>132</v>
      </c>
      <c r="M7" s="5">
        <v>1470</v>
      </c>
      <c r="N7" s="6">
        <v>8.2332999999999998</v>
      </c>
      <c r="O7" s="6">
        <v>83.2376</v>
      </c>
      <c r="P7" s="6">
        <v>0.32579999999999998</v>
      </c>
      <c r="Q7" s="6">
        <v>0.48749999999999999</v>
      </c>
      <c r="R7" s="6">
        <f t="shared" si="2"/>
        <v>0.66830769230769227</v>
      </c>
      <c r="S7" s="6">
        <v>12.8238</v>
      </c>
      <c r="U7" s="5">
        <v>-30</v>
      </c>
      <c r="V7" s="5">
        <v>156</v>
      </c>
      <c r="W7" s="5">
        <v>2570</v>
      </c>
      <c r="X7" s="6">
        <v>7.0694999999999997</v>
      </c>
      <c r="Y7" s="6">
        <v>99.165199999999999</v>
      </c>
      <c r="Z7" s="6">
        <v>0.25069999999999998</v>
      </c>
      <c r="AA7" s="6">
        <v>0.34639999999999999</v>
      </c>
      <c r="AB7" s="6">
        <f t="shared" si="0"/>
        <v>0.72372979214780597</v>
      </c>
      <c r="AC7" s="6">
        <v>15.167400000000001</v>
      </c>
    </row>
    <row r="8" spans="1:29">
      <c r="A8" s="3">
        <v>-42</v>
      </c>
      <c r="B8" s="3">
        <v>132</v>
      </c>
      <c r="C8" s="3">
        <v>710</v>
      </c>
      <c r="D8" s="4">
        <v>9.3437000000000001</v>
      </c>
      <c r="E8" s="4">
        <v>65.366500000000002</v>
      </c>
      <c r="F8" s="4">
        <v>0.41510000000000002</v>
      </c>
      <c r="G8" s="4">
        <v>0.63109999999999999</v>
      </c>
      <c r="H8" s="4">
        <f t="shared" si="1"/>
        <v>0.65774045317699259</v>
      </c>
      <c r="I8" s="4">
        <v>10.676</v>
      </c>
      <c r="K8" s="5">
        <v>-30</v>
      </c>
      <c r="L8" s="5">
        <v>192</v>
      </c>
      <c r="M8" s="5">
        <v>2500</v>
      </c>
      <c r="N8" s="6">
        <v>7.7135999999999996</v>
      </c>
      <c r="O8" s="6">
        <v>91.818200000000004</v>
      </c>
      <c r="P8" s="6">
        <v>0.29060000000000002</v>
      </c>
      <c r="Q8" s="6">
        <v>0.37409999999999999</v>
      </c>
      <c r="R8" s="6">
        <f t="shared" si="2"/>
        <v>0.77679764768778414</v>
      </c>
      <c r="S8" s="6">
        <v>15.3292</v>
      </c>
      <c r="U8" s="5">
        <v>-30</v>
      </c>
      <c r="V8" s="5">
        <v>144</v>
      </c>
      <c r="W8" s="5">
        <v>2500</v>
      </c>
      <c r="X8" s="6">
        <v>6.8884999999999996</v>
      </c>
      <c r="Y8" s="6">
        <v>95.789199999999994</v>
      </c>
      <c r="Z8" s="6">
        <v>0.24579999999999999</v>
      </c>
      <c r="AA8" s="6">
        <v>0.34920000000000001</v>
      </c>
      <c r="AB8" s="6">
        <f t="shared" si="0"/>
        <v>0.70389461626575023</v>
      </c>
      <c r="AC8" s="6">
        <v>14.398199999999999</v>
      </c>
    </row>
    <row r="9" spans="1:29">
      <c r="A9" s="3">
        <v>-30</v>
      </c>
      <c r="B9" s="3">
        <v>192</v>
      </c>
      <c r="C9" s="3">
        <v>1423</v>
      </c>
      <c r="D9" s="4">
        <v>6.1773999999999996</v>
      </c>
      <c r="E9" s="4">
        <v>76.166300000000007</v>
      </c>
      <c r="F9" s="4">
        <v>0.23769999999999999</v>
      </c>
      <c r="G9" s="4">
        <v>0.33450000000000002</v>
      </c>
      <c r="H9" s="4">
        <f t="shared" si="1"/>
        <v>0.71061285500747373</v>
      </c>
      <c r="I9" s="4">
        <v>8.1033000000000008</v>
      </c>
      <c r="K9" s="5">
        <v>-30</v>
      </c>
      <c r="L9" s="5">
        <v>180</v>
      </c>
      <c r="M9" s="5">
        <v>2100</v>
      </c>
      <c r="N9" s="6">
        <v>6.6261999999999999</v>
      </c>
      <c r="O9" s="6">
        <v>91.468199999999996</v>
      </c>
      <c r="P9" s="6">
        <v>0.24410000000000001</v>
      </c>
      <c r="Q9" s="6">
        <v>0.34620000000000001</v>
      </c>
      <c r="R9" s="6">
        <f t="shared" si="2"/>
        <v>0.7050837666088966</v>
      </c>
      <c r="S9" s="6">
        <v>13.3177</v>
      </c>
      <c r="U9" s="5">
        <v>-30</v>
      </c>
      <c r="V9" s="5">
        <v>132</v>
      </c>
      <c r="W9" s="5">
        <v>2310</v>
      </c>
      <c r="X9" s="6">
        <v>7.1356999999999999</v>
      </c>
      <c r="Y9" s="6">
        <v>93.352500000000006</v>
      </c>
      <c r="Z9" s="6">
        <v>0.2601</v>
      </c>
      <c r="AA9" s="6">
        <v>0.37580000000000002</v>
      </c>
      <c r="AB9" s="6">
        <f t="shared" si="0"/>
        <v>0.69212346993081419</v>
      </c>
      <c r="AC9" s="6">
        <v>14.317600000000001</v>
      </c>
    </row>
    <row r="10" spans="1:29">
      <c r="A10" s="3">
        <v>-30</v>
      </c>
      <c r="B10" s="3">
        <v>180</v>
      </c>
      <c r="C10" s="3">
        <v>1360</v>
      </c>
      <c r="D10" s="4">
        <v>6.1905999999999999</v>
      </c>
      <c r="E10" s="4">
        <v>73.936700000000002</v>
      </c>
      <c r="F10" s="4">
        <v>0.24429999999999999</v>
      </c>
      <c r="G10" s="4">
        <v>0.34799999999999998</v>
      </c>
      <c r="H10" s="4">
        <f t="shared" si="1"/>
        <v>0.70201149425287357</v>
      </c>
      <c r="I10" s="4">
        <v>8.1727000000000007</v>
      </c>
      <c r="K10" s="5">
        <v>-30</v>
      </c>
      <c r="L10" s="5">
        <v>168</v>
      </c>
      <c r="M10" s="5">
        <v>1930</v>
      </c>
      <c r="N10" s="6">
        <v>6.6679000000000004</v>
      </c>
      <c r="O10" s="6">
        <v>88.209000000000003</v>
      </c>
      <c r="P10" s="6">
        <v>0.24879999999999999</v>
      </c>
      <c r="Q10" s="6">
        <v>0.35639999999999999</v>
      </c>
      <c r="R10" s="6">
        <f t="shared" si="2"/>
        <v>0.6980920314253648</v>
      </c>
      <c r="S10" s="6">
        <v>12.822900000000001</v>
      </c>
      <c r="U10" s="5">
        <v>-30</v>
      </c>
      <c r="V10" s="5">
        <v>120</v>
      </c>
      <c r="W10" s="5">
        <v>2000</v>
      </c>
      <c r="X10" s="6">
        <v>7.5923999999999996</v>
      </c>
      <c r="Y10" s="6">
        <v>89.3001</v>
      </c>
      <c r="Z10" s="6">
        <v>0.2903</v>
      </c>
      <c r="AA10" s="6">
        <v>0.43240000000000001</v>
      </c>
      <c r="AB10" s="6">
        <f t="shared" si="0"/>
        <v>0.67136910268270122</v>
      </c>
      <c r="AC10" s="6">
        <v>13.125</v>
      </c>
    </row>
    <row r="11" spans="1:29">
      <c r="A11" s="3">
        <v>-30</v>
      </c>
      <c r="B11" s="3">
        <v>168</v>
      </c>
      <c r="C11" s="3">
        <v>1260</v>
      </c>
      <c r="D11" s="4">
        <v>6.3910999999999998</v>
      </c>
      <c r="E11" s="4">
        <v>71.975499999999997</v>
      </c>
      <c r="F11" s="4">
        <v>0.25469999999999998</v>
      </c>
      <c r="G11" s="4">
        <v>0.36799999999999999</v>
      </c>
      <c r="H11" s="4">
        <f t="shared" si="1"/>
        <v>0.69211956521739126</v>
      </c>
      <c r="I11" s="4">
        <v>8.4987999999999992</v>
      </c>
      <c r="K11" s="5">
        <v>-30</v>
      </c>
      <c r="L11" s="5">
        <v>156</v>
      </c>
      <c r="M11" s="5">
        <v>1830</v>
      </c>
      <c r="N11" s="6">
        <v>6.8494999999999999</v>
      </c>
      <c r="O11" s="6">
        <v>85.805499999999995</v>
      </c>
      <c r="P11" s="6">
        <v>0.25280000000000002</v>
      </c>
      <c r="Q11" s="6">
        <v>0.3725</v>
      </c>
      <c r="R11" s="6">
        <f t="shared" si="2"/>
        <v>0.67865771812080544</v>
      </c>
      <c r="S11" s="6">
        <v>12.239699999999999</v>
      </c>
      <c r="U11" s="5">
        <v>-30</v>
      </c>
      <c r="V11" s="5">
        <v>108</v>
      </c>
      <c r="W11" s="5">
        <v>1350</v>
      </c>
      <c r="X11" s="6">
        <v>9.8305000000000007</v>
      </c>
      <c r="Y11" s="6">
        <v>85.387600000000006</v>
      </c>
      <c r="Z11" s="6">
        <v>0.41649999999999998</v>
      </c>
      <c r="AA11" s="6">
        <v>0.63519999999999999</v>
      </c>
      <c r="AB11" s="6">
        <f t="shared" si="0"/>
        <v>0.65569899244332497</v>
      </c>
      <c r="AC11" s="6">
        <v>13.388</v>
      </c>
    </row>
    <row r="12" spans="1:29">
      <c r="A12" s="3">
        <v>-30</v>
      </c>
      <c r="B12" s="3">
        <v>156</v>
      </c>
      <c r="C12" s="3">
        <v>1150</v>
      </c>
      <c r="D12" s="4">
        <v>6.3956</v>
      </c>
      <c r="E12" s="4">
        <v>69.716300000000004</v>
      </c>
      <c r="F12" s="4">
        <v>0.2631</v>
      </c>
      <c r="G12" s="4">
        <v>0.3901</v>
      </c>
      <c r="H12" s="4">
        <f t="shared" si="1"/>
        <v>0.67444245065367858</v>
      </c>
      <c r="I12" s="4">
        <v>8.3575999999999997</v>
      </c>
      <c r="K12" s="5">
        <v>-30</v>
      </c>
      <c r="L12" s="5">
        <v>144</v>
      </c>
      <c r="M12" s="5">
        <v>1680</v>
      </c>
      <c r="N12" s="6">
        <v>7.0228000000000002</v>
      </c>
      <c r="O12" s="6">
        <v>83.507000000000005</v>
      </c>
      <c r="P12" s="6">
        <v>0.27160000000000001</v>
      </c>
      <c r="Q12" s="6">
        <v>0.40439999999999998</v>
      </c>
      <c r="R12" s="6">
        <f t="shared" si="2"/>
        <v>0.67161226508407523</v>
      </c>
      <c r="S12" s="6">
        <v>12.238899999999999</v>
      </c>
      <c r="U12" s="5">
        <v>-18</v>
      </c>
      <c r="V12" s="5">
        <v>168</v>
      </c>
      <c r="W12" s="5">
        <v>2530</v>
      </c>
      <c r="X12" s="6">
        <v>6.6092000000000004</v>
      </c>
      <c r="Y12" s="6">
        <v>99.332300000000004</v>
      </c>
      <c r="Z12" s="6">
        <v>0.2324</v>
      </c>
      <c r="AA12" s="6">
        <v>0.32029999999999997</v>
      </c>
      <c r="AB12" s="6">
        <f t="shared" si="0"/>
        <v>0.725569778332813</v>
      </c>
      <c r="AC12" s="6">
        <v>13.976000000000001</v>
      </c>
    </row>
    <row r="13" spans="1:29">
      <c r="A13" s="3">
        <v>-30</v>
      </c>
      <c r="B13" s="3">
        <v>144</v>
      </c>
      <c r="C13" s="3">
        <v>980</v>
      </c>
      <c r="D13" s="4">
        <v>6.8292000000000002</v>
      </c>
      <c r="E13" s="4">
        <v>67.507000000000005</v>
      </c>
      <c r="F13" s="4">
        <v>0.28970000000000001</v>
      </c>
      <c r="G13" s="4">
        <v>0.43919999999999998</v>
      </c>
      <c r="H13" s="4">
        <f t="shared" si="1"/>
        <v>0.65960837887067403</v>
      </c>
      <c r="I13" s="4">
        <v>8.2794000000000008</v>
      </c>
      <c r="K13" s="5">
        <v>-30</v>
      </c>
      <c r="L13" s="5">
        <v>132</v>
      </c>
      <c r="M13" s="5">
        <v>1420</v>
      </c>
      <c r="N13" s="6">
        <v>7.6951000000000001</v>
      </c>
      <c r="O13" s="6">
        <v>80.878500000000003</v>
      </c>
      <c r="P13" s="6">
        <v>0.30859999999999999</v>
      </c>
      <c r="Q13" s="6">
        <v>0.46610000000000001</v>
      </c>
      <c r="R13" s="6">
        <f t="shared" si="2"/>
        <v>0.66208968032611026</v>
      </c>
      <c r="S13" s="6">
        <v>12.442399999999999</v>
      </c>
      <c r="U13" s="5">
        <v>-18</v>
      </c>
      <c r="V13" s="5">
        <v>156</v>
      </c>
      <c r="W13" s="5">
        <v>2430</v>
      </c>
      <c r="X13" s="6">
        <v>6.5644</v>
      </c>
      <c r="Y13" s="6">
        <v>95.9221</v>
      </c>
      <c r="Z13" s="6">
        <v>0.22839999999999999</v>
      </c>
      <c r="AA13" s="6">
        <v>0.32319999999999999</v>
      </c>
      <c r="AB13" s="6">
        <f t="shared" si="0"/>
        <v>0.70668316831683164</v>
      </c>
      <c r="AC13" s="6">
        <v>13.618499999999999</v>
      </c>
    </row>
    <row r="14" spans="1:29">
      <c r="A14" s="3">
        <v>-30</v>
      </c>
      <c r="B14" s="3">
        <v>132</v>
      </c>
      <c r="C14" s="3">
        <v>630</v>
      </c>
      <c r="D14" s="4">
        <v>8.7376000000000005</v>
      </c>
      <c r="E14" s="4">
        <v>62.757100000000001</v>
      </c>
      <c r="F14" s="4">
        <v>0.38319999999999999</v>
      </c>
      <c r="G14" s="4">
        <v>0.60250000000000004</v>
      </c>
      <c r="H14" s="4">
        <f t="shared" si="1"/>
        <v>0.63601659751037343</v>
      </c>
      <c r="I14" s="4">
        <v>9.7444000000000006</v>
      </c>
      <c r="K14" s="5">
        <v>-18</v>
      </c>
      <c r="L14" s="5">
        <v>192</v>
      </c>
      <c r="M14" s="5">
        <v>1970</v>
      </c>
      <c r="N14" s="6">
        <v>6.5251999999999999</v>
      </c>
      <c r="O14" s="6">
        <v>91.326599999999999</v>
      </c>
      <c r="P14" s="6">
        <v>0.22789999999999999</v>
      </c>
      <c r="Q14" s="6">
        <v>0.32350000000000001</v>
      </c>
      <c r="R14" s="6">
        <f t="shared" si="2"/>
        <v>0.7044822256568779</v>
      </c>
      <c r="S14" s="6">
        <v>12.2021</v>
      </c>
      <c r="U14" s="5">
        <v>-18</v>
      </c>
      <c r="V14" s="5">
        <v>144</v>
      </c>
      <c r="W14" s="5">
        <v>2330</v>
      </c>
      <c r="X14" s="6">
        <v>6.5034999999999998</v>
      </c>
      <c r="Y14" s="6">
        <v>92.525099999999995</v>
      </c>
      <c r="Z14" s="6">
        <v>0.22919999999999999</v>
      </c>
      <c r="AA14" s="6">
        <v>0.33360000000000001</v>
      </c>
      <c r="AB14" s="6">
        <f t="shared" si="0"/>
        <v>0.68705035971223016</v>
      </c>
      <c r="AC14" s="6">
        <v>13.2254</v>
      </c>
    </row>
    <row r="15" spans="1:29">
      <c r="A15" s="3">
        <v>-18</v>
      </c>
      <c r="B15" s="3">
        <v>192</v>
      </c>
      <c r="C15" s="3">
        <v>1320</v>
      </c>
      <c r="D15" s="4">
        <v>5.7484000000000002</v>
      </c>
      <c r="E15" s="4">
        <v>73.906599999999997</v>
      </c>
      <c r="F15" s="4">
        <v>0.22289999999999999</v>
      </c>
      <c r="G15" s="4">
        <v>0.31890000000000002</v>
      </c>
      <c r="H15" s="4">
        <f t="shared" si="1"/>
        <v>0.69896519285042324</v>
      </c>
      <c r="I15" s="4">
        <v>7.4903000000000004</v>
      </c>
      <c r="K15" s="5">
        <v>-18</v>
      </c>
      <c r="L15" s="5">
        <v>180</v>
      </c>
      <c r="M15" s="5">
        <v>1930</v>
      </c>
      <c r="N15" s="6">
        <v>6.2988</v>
      </c>
      <c r="O15" s="6">
        <v>88.988500000000002</v>
      </c>
      <c r="P15" s="6">
        <v>0.22689999999999999</v>
      </c>
      <c r="Q15" s="6">
        <v>0.3296</v>
      </c>
      <c r="R15" s="6">
        <f t="shared" si="2"/>
        <v>0.68841019417475724</v>
      </c>
      <c r="S15" s="6">
        <v>12.2591</v>
      </c>
      <c r="U15" s="5">
        <v>-18</v>
      </c>
      <c r="V15" s="5">
        <v>132</v>
      </c>
      <c r="W15" s="5">
        <v>2130</v>
      </c>
      <c r="X15" s="6">
        <v>6.6978999999999997</v>
      </c>
      <c r="Y15" s="6">
        <v>89.982100000000003</v>
      </c>
      <c r="Z15" s="6">
        <v>0.2465</v>
      </c>
      <c r="AA15" s="6">
        <v>0.36109999999999998</v>
      </c>
      <c r="AB15" s="6">
        <f t="shared" si="0"/>
        <v>0.68263638881196353</v>
      </c>
      <c r="AC15" s="6">
        <v>13.1145</v>
      </c>
    </row>
    <row r="16" spans="1:29">
      <c r="A16" s="3">
        <v>-18</v>
      </c>
      <c r="B16" s="3">
        <v>180</v>
      </c>
      <c r="C16" s="3">
        <v>1300</v>
      </c>
      <c r="D16" s="4">
        <v>5.6860999999999997</v>
      </c>
      <c r="E16" s="4">
        <v>71.824799999999996</v>
      </c>
      <c r="F16" s="4">
        <v>0.2233</v>
      </c>
      <c r="G16" s="4">
        <v>0.32719999999999999</v>
      </c>
      <c r="H16" s="4">
        <f t="shared" si="1"/>
        <v>0.68245721271393645</v>
      </c>
      <c r="I16" s="4">
        <v>7.4189999999999996</v>
      </c>
      <c r="K16" s="5">
        <v>-18</v>
      </c>
      <c r="L16" s="5">
        <v>168</v>
      </c>
      <c r="M16" s="5">
        <v>1830</v>
      </c>
      <c r="N16" s="6">
        <v>6.3909000000000002</v>
      </c>
      <c r="O16" s="6">
        <v>85.863900000000001</v>
      </c>
      <c r="P16" s="6">
        <v>0.23669999999999999</v>
      </c>
      <c r="Q16" s="6">
        <v>0.34410000000000002</v>
      </c>
      <c r="R16" s="6">
        <f t="shared" si="2"/>
        <v>0.68788142981691358</v>
      </c>
      <c r="S16" s="6">
        <v>11.9161</v>
      </c>
      <c r="U16" s="5">
        <v>-18</v>
      </c>
      <c r="V16" s="5">
        <v>120</v>
      </c>
      <c r="W16" s="5">
        <v>1780</v>
      </c>
      <c r="X16" s="6">
        <v>7.3383000000000003</v>
      </c>
      <c r="Y16" s="6">
        <v>86.235500000000002</v>
      </c>
      <c r="Z16" s="6">
        <v>0.27679999999999999</v>
      </c>
      <c r="AA16" s="6">
        <v>0.42309999999999998</v>
      </c>
      <c r="AB16" s="6">
        <f t="shared" si="0"/>
        <v>0.65421886078941149</v>
      </c>
      <c r="AC16" s="6">
        <v>11.2644</v>
      </c>
    </row>
    <row r="17" spans="1:29">
      <c r="A17" s="3">
        <v>-18</v>
      </c>
      <c r="B17" s="3">
        <v>168</v>
      </c>
      <c r="C17" s="3">
        <v>1200</v>
      </c>
      <c r="D17" s="4">
        <v>5.7750000000000004</v>
      </c>
      <c r="E17" s="4">
        <v>69.610600000000005</v>
      </c>
      <c r="F17" s="4">
        <v>0.2326</v>
      </c>
      <c r="G17" s="4">
        <v>0.3453</v>
      </c>
      <c r="H17" s="4">
        <f t="shared" si="1"/>
        <v>0.6736171445120186</v>
      </c>
      <c r="I17" s="4">
        <v>7.6574999999999998</v>
      </c>
      <c r="K17" s="5">
        <v>-18</v>
      </c>
      <c r="L17" s="5">
        <v>156</v>
      </c>
      <c r="M17" s="5">
        <v>1700</v>
      </c>
      <c r="N17" s="6">
        <v>6.5583999999999998</v>
      </c>
      <c r="O17" s="6">
        <v>83.788799999999995</v>
      </c>
      <c r="P17" s="6">
        <v>0.2407</v>
      </c>
      <c r="Q17" s="6">
        <v>0.3604</v>
      </c>
      <c r="R17" s="6">
        <f t="shared" si="2"/>
        <v>0.66786903440621537</v>
      </c>
      <c r="S17" s="6">
        <v>11.270200000000001</v>
      </c>
      <c r="U17" s="5">
        <v>-18</v>
      </c>
      <c r="V17" s="5">
        <v>108</v>
      </c>
      <c r="W17" s="5">
        <v>1170</v>
      </c>
      <c r="X17" s="6">
        <v>9.3698999999999995</v>
      </c>
      <c r="Y17" s="6">
        <v>82.065600000000003</v>
      </c>
      <c r="Z17" s="6">
        <v>0.39129999999999998</v>
      </c>
      <c r="AA17" s="6">
        <v>0.61509999999999998</v>
      </c>
      <c r="AB17" s="6">
        <f t="shared" si="0"/>
        <v>0.6361567224841489</v>
      </c>
      <c r="AC17" s="6">
        <v>12.403499999999999</v>
      </c>
    </row>
    <row r="18" spans="1:29">
      <c r="A18" s="3">
        <v>-18</v>
      </c>
      <c r="B18" s="3">
        <v>156</v>
      </c>
      <c r="C18" s="3">
        <v>1110</v>
      </c>
      <c r="D18" s="4">
        <v>5.9865000000000004</v>
      </c>
      <c r="E18" s="4">
        <v>67.756</v>
      </c>
      <c r="F18" s="4">
        <v>0.23930000000000001</v>
      </c>
      <c r="G18" s="4">
        <v>0.36599999999999999</v>
      </c>
      <c r="H18" s="4">
        <f t="shared" si="1"/>
        <v>0.65382513661202191</v>
      </c>
      <c r="I18" s="4">
        <v>7.7652000000000001</v>
      </c>
      <c r="K18" s="5">
        <v>-18</v>
      </c>
      <c r="L18" s="5">
        <v>144</v>
      </c>
      <c r="M18" s="5">
        <v>1630</v>
      </c>
      <c r="N18" s="6">
        <v>6.5339999999999998</v>
      </c>
      <c r="O18" s="6">
        <v>80.758399999999995</v>
      </c>
      <c r="P18" s="6">
        <v>0.25030000000000002</v>
      </c>
      <c r="Q18" s="6">
        <v>0.38219999999999998</v>
      </c>
      <c r="R18" s="6">
        <f t="shared" si="2"/>
        <v>0.6548927263212978</v>
      </c>
      <c r="S18" s="6">
        <v>10.9625</v>
      </c>
      <c r="U18" s="5">
        <v>-6</v>
      </c>
      <c r="V18" s="5">
        <v>180</v>
      </c>
      <c r="W18" s="5">
        <v>2450</v>
      </c>
      <c r="X18" s="6">
        <v>5.9589999999999996</v>
      </c>
      <c r="Y18" s="6">
        <v>99.657399999999996</v>
      </c>
      <c r="Z18" s="6">
        <v>0.20699999999999999</v>
      </c>
      <c r="AA18" s="6">
        <v>0.2661</v>
      </c>
      <c r="AB18" s="6">
        <f t="shared" si="0"/>
        <v>0.77790304396843291</v>
      </c>
      <c r="AC18" s="6">
        <v>11.4544</v>
      </c>
    </row>
    <row r="19" spans="1:29">
      <c r="A19" s="3">
        <v>-18</v>
      </c>
      <c r="B19" s="3">
        <v>144</v>
      </c>
      <c r="C19" s="3">
        <v>950</v>
      </c>
      <c r="D19" s="4">
        <v>6.1416000000000004</v>
      </c>
      <c r="E19" s="4">
        <v>65.040999999999997</v>
      </c>
      <c r="F19" s="4">
        <v>0.2581</v>
      </c>
      <c r="G19" s="4">
        <v>0.4032</v>
      </c>
      <c r="H19" s="4">
        <f t="shared" si="1"/>
        <v>0.64012896825396826</v>
      </c>
      <c r="I19" s="4">
        <v>7.3708</v>
      </c>
      <c r="K19" s="5">
        <v>-18</v>
      </c>
      <c r="L19" s="5">
        <v>132</v>
      </c>
      <c r="M19" s="5">
        <v>1330</v>
      </c>
      <c r="N19" s="6">
        <v>7.0494000000000003</v>
      </c>
      <c r="O19" s="6">
        <v>77.578800000000001</v>
      </c>
      <c r="P19" s="6">
        <v>0.2823</v>
      </c>
      <c r="Q19" s="6">
        <v>0.44240000000000002</v>
      </c>
      <c r="R19" s="6">
        <f t="shared" si="2"/>
        <v>0.6381103074141049</v>
      </c>
      <c r="S19" s="6">
        <v>10.5047</v>
      </c>
      <c r="U19" s="5">
        <v>-6</v>
      </c>
      <c r="V19" s="5">
        <v>168</v>
      </c>
      <c r="W19" s="5">
        <v>2390</v>
      </c>
      <c r="X19" s="6">
        <v>6.0750999999999999</v>
      </c>
      <c r="Y19" s="6">
        <v>96.349900000000005</v>
      </c>
      <c r="Z19" s="6">
        <v>0.2001</v>
      </c>
      <c r="AA19" s="6">
        <v>0.2873</v>
      </c>
      <c r="AB19" s="6">
        <f t="shared" si="0"/>
        <v>0.69648451096414898</v>
      </c>
      <c r="AC19" s="6">
        <v>12.3225</v>
      </c>
    </row>
    <row r="20" spans="1:29">
      <c r="A20" s="3">
        <v>-18</v>
      </c>
      <c r="B20" s="3">
        <v>132</v>
      </c>
      <c r="C20" s="3">
        <v>650</v>
      </c>
      <c r="D20" s="4">
        <v>7.6127000000000002</v>
      </c>
      <c r="E20" s="4">
        <v>61.155900000000003</v>
      </c>
      <c r="F20" s="4">
        <v>0.33110000000000001</v>
      </c>
      <c r="G20" s="4">
        <v>0.53139999999999998</v>
      </c>
      <c r="H20" s="4">
        <f t="shared" si="1"/>
        <v>0.6230711328566052</v>
      </c>
      <c r="I20" s="4">
        <v>8.3763000000000005</v>
      </c>
      <c r="K20" s="5">
        <v>-6</v>
      </c>
      <c r="L20" s="5">
        <v>192</v>
      </c>
      <c r="M20" s="5">
        <v>1830</v>
      </c>
      <c r="N20" s="6">
        <v>6.0761000000000003</v>
      </c>
      <c r="O20" s="6">
        <v>88.795000000000002</v>
      </c>
      <c r="P20" s="6">
        <v>0.21229999999999999</v>
      </c>
      <c r="Q20" s="6">
        <v>0.31009999999999999</v>
      </c>
      <c r="R20" s="6">
        <f t="shared" si="2"/>
        <v>0.68461786520477264</v>
      </c>
      <c r="S20" s="6">
        <v>11.314399999999999</v>
      </c>
      <c r="U20" s="5">
        <v>-6</v>
      </c>
      <c r="V20" s="5">
        <v>156</v>
      </c>
      <c r="W20" s="5">
        <v>2300</v>
      </c>
      <c r="X20" s="6">
        <v>5.9584000000000001</v>
      </c>
      <c r="Y20" s="6">
        <v>92.412899999999993</v>
      </c>
      <c r="Z20" s="6">
        <v>0.20300000000000001</v>
      </c>
      <c r="AA20" s="6">
        <v>0.29370000000000002</v>
      </c>
      <c r="AB20" s="6">
        <f t="shared" si="0"/>
        <v>0.6911814776983316</v>
      </c>
      <c r="AC20" s="6">
        <v>12.1111</v>
      </c>
    </row>
    <row r="21" spans="1:29">
      <c r="A21" s="3">
        <v>-6</v>
      </c>
      <c r="B21" s="3">
        <v>192</v>
      </c>
      <c r="C21" s="3">
        <v>1230</v>
      </c>
      <c r="D21" s="4">
        <v>5.4024000000000001</v>
      </c>
      <c r="E21" s="4">
        <v>72.245199999999997</v>
      </c>
      <c r="F21" s="4">
        <v>0.21129999999999999</v>
      </c>
      <c r="G21" s="4">
        <v>0.30709999999999998</v>
      </c>
      <c r="H21" s="4">
        <f t="shared" si="1"/>
        <v>0.68804949527841097</v>
      </c>
      <c r="I21" s="4">
        <v>7.0359999999999996</v>
      </c>
      <c r="K21" s="5">
        <v>-6</v>
      </c>
      <c r="L21" s="5">
        <v>180</v>
      </c>
      <c r="M21" s="5">
        <v>1800</v>
      </c>
      <c r="N21" s="6">
        <v>5.8554000000000004</v>
      </c>
      <c r="O21" s="6">
        <v>86.206599999999995</v>
      </c>
      <c r="P21" s="6">
        <v>0.20730000000000001</v>
      </c>
      <c r="Q21" s="6">
        <v>0.30990000000000001</v>
      </c>
      <c r="R21" s="6">
        <f t="shared" si="2"/>
        <v>0.66892545982575025</v>
      </c>
      <c r="S21" s="6">
        <v>10.966900000000001</v>
      </c>
      <c r="U21" s="5">
        <v>-6</v>
      </c>
      <c r="V21" s="5">
        <v>144</v>
      </c>
      <c r="W21" s="5">
        <v>2190</v>
      </c>
      <c r="X21" s="6">
        <v>6.1353</v>
      </c>
      <c r="Y21" s="6">
        <v>89.446100000000001</v>
      </c>
      <c r="Z21" s="6">
        <v>0.2099</v>
      </c>
      <c r="AA21" s="6">
        <v>0.31469999999999998</v>
      </c>
      <c r="AB21" s="6">
        <f t="shared" si="0"/>
        <v>0.66698442961550686</v>
      </c>
      <c r="AC21" s="6">
        <v>12.0304</v>
      </c>
    </row>
    <row r="22" spans="1:29">
      <c r="A22" s="3">
        <v>-6</v>
      </c>
      <c r="B22" s="3">
        <v>180</v>
      </c>
      <c r="C22" s="3">
        <v>1210</v>
      </c>
      <c r="D22" s="4">
        <v>5.3025000000000002</v>
      </c>
      <c r="E22" s="4">
        <v>69.690399999999997</v>
      </c>
      <c r="F22" s="4">
        <v>0.20680000000000001</v>
      </c>
      <c r="G22" s="4">
        <v>0.31119999999999998</v>
      </c>
      <c r="H22" s="4">
        <f t="shared" si="1"/>
        <v>0.66452442159383041</v>
      </c>
      <c r="I22" s="4">
        <v>6.8244999999999996</v>
      </c>
      <c r="K22" s="5">
        <v>-6</v>
      </c>
      <c r="L22" s="5">
        <v>168</v>
      </c>
      <c r="M22" s="5">
        <v>1750</v>
      </c>
      <c r="N22" s="6">
        <v>5.9181999999999997</v>
      </c>
      <c r="O22" s="6">
        <v>83.711799999999997</v>
      </c>
      <c r="P22" s="6">
        <v>0.21510000000000001</v>
      </c>
      <c r="Q22" s="6">
        <v>0.32450000000000001</v>
      </c>
      <c r="R22" s="6">
        <f t="shared" si="2"/>
        <v>0.66286594761171036</v>
      </c>
      <c r="S22" s="6">
        <v>10.221</v>
      </c>
      <c r="U22" s="5">
        <v>-6</v>
      </c>
      <c r="V22" s="5">
        <v>132</v>
      </c>
      <c r="W22" s="5">
        <v>2000</v>
      </c>
      <c r="X22" s="6">
        <v>6.3494000000000002</v>
      </c>
      <c r="Y22" s="6">
        <v>86.829800000000006</v>
      </c>
      <c r="Z22" s="6">
        <v>0.22220000000000001</v>
      </c>
      <c r="AA22" s="6">
        <v>0.34150000000000003</v>
      </c>
      <c r="AB22" s="6">
        <f t="shared" si="0"/>
        <v>0.65065885797950218</v>
      </c>
      <c r="AC22" s="6">
        <v>11.194100000000001</v>
      </c>
    </row>
    <row r="23" spans="1:29">
      <c r="A23" s="3">
        <v>-6</v>
      </c>
      <c r="B23" s="3">
        <v>168</v>
      </c>
      <c r="C23" s="3">
        <v>1140</v>
      </c>
      <c r="D23" s="4">
        <v>5.3636999999999997</v>
      </c>
      <c r="E23" s="4">
        <v>67.569000000000003</v>
      </c>
      <c r="F23" s="4">
        <v>0.21279999999999999</v>
      </c>
      <c r="G23" s="4">
        <v>0.3251</v>
      </c>
      <c r="H23" s="4">
        <f t="shared" si="1"/>
        <v>0.65456782528452784</v>
      </c>
      <c r="I23" s="4">
        <v>6.8781999999999996</v>
      </c>
      <c r="K23" s="5">
        <v>-6</v>
      </c>
      <c r="L23" s="5">
        <v>156</v>
      </c>
      <c r="M23" s="5">
        <v>1610</v>
      </c>
      <c r="N23" s="6">
        <v>5.8772000000000002</v>
      </c>
      <c r="O23" s="6">
        <v>80.759900000000002</v>
      </c>
      <c r="P23" s="6">
        <v>0.219</v>
      </c>
      <c r="Q23" s="6">
        <v>0.3397</v>
      </c>
      <c r="R23" s="6">
        <f t="shared" si="2"/>
        <v>0.64468648807771567</v>
      </c>
      <c r="S23" s="6">
        <v>10.2111</v>
      </c>
      <c r="U23" s="5">
        <v>-6</v>
      </c>
      <c r="V23" s="5">
        <v>120</v>
      </c>
      <c r="W23" s="5">
        <v>1600</v>
      </c>
      <c r="X23" s="6">
        <v>7.016</v>
      </c>
      <c r="Y23" s="6">
        <v>83.417199999999994</v>
      </c>
      <c r="Z23" s="6">
        <v>0.26640000000000003</v>
      </c>
      <c r="AA23" s="6">
        <v>0.4168</v>
      </c>
      <c r="AB23" s="6">
        <f t="shared" si="0"/>
        <v>0.63915547024952024</v>
      </c>
      <c r="AC23" s="6">
        <v>10.9544</v>
      </c>
    </row>
    <row r="24" spans="1:29">
      <c r="A24" s="3">
        <v>-6</v>
      </c>
      <c r="B24" s="3">
        <v>156</v>
      </c>
      <c r="C24" s="3">
        <v>1050</v>
      </c>
      <c r="D24" s="4">
        <v>5.3689999999999998</v>
      </c>
      <c r="E24" s="4">
        <v>65.290300000000002</v>
      </c>
      <c r="F24" s="4">
        <v>0.21990000000000001</v>
      </c>
      <c r="G24" s="4">
        <v>0.34350000000000003</v>
      </c>
      <c r="H24" s="4">
        <f t="shared" si="1"/>
        <v>0.640174672489083</v>
      </c>
      <c r="I24" s="4">
        <v>6.5723000000000003</v>
      </c>
      <c r="K24" s="5">
        <v>-6</v>
      </c>
      <c r="L24" s="5">
        <v>144</v>
      </c>
      <c r="M24" s="5">
        <v>1470</v>
      </c>
      <c r="N24" s="6">
        <v>6.1490999999999998</v>
      </c>
      <c r="O24" s="6">
        <v>78.059700000000007</v>
      </c>
      <c r="P24" s="6">
        <v>0.2321</v>
      </c>
      <c r="Q24" s="6">
        <v>0.3659</v>
      </c>
      <c r="R24" s="6">
        <f t="shared" si="2"/>
        <v>0.63432631866630229</v>
      </c>
      <c r="S24" s="6">
        <v>10.004200000000001</v>
      </c>
      <c r="U24" s="5">
        <v>-6</v>
      </c>
      <c r="V24" s="5">
        <v>108</v>
      </c>
      <c r="W24" s="5">
        <v>1050</v>
      </c>
      <c r="X24" s="6">
        <v>9.1853999999999996</v>
      </c>
      <c r="Y24" s="6">
        <v>77.926199999999994</v>
      </c>
      <c r="Z24" s="6">
        <v>0.37830000000000003</v>
      </c>
      <c r="AA24" s="6">
        <v>0.62070000000000003</v>
      </c>
      <c r="AB24" s="6">
        <f t="shared" si="0"/>
        <v>0.60947317544707591</v>
      </c>
      <c r="AC24" s="6">
        <v>11.721299999999999</v>
      </c>
    </row>
    <row r="25" spans="1:29">
      <c r="A25" s="3">
        <v>-6</v>
      </c>
      <c r="B25" s="3">
        <v>144</v>
      </c>
      <c r="C25" s="3">
        <v>910</v>
      </c>
      <c r="D25" s="4">
        <v>5.7092000000000001</v>
      </c>
      <c r="E25" s="4">
        <v>62.701500000000003</v>
      </c>
      <c r="F25" s="4">
        <v>0.2361</v>
      </c>
      <c r="G25" s="4">
        <v>0.38129999999999997</v>
      </c>
      <c r="H25" s="4">
        <f t="shared" si="1"/>
        <v>0.61919748229740368</v>
      </c>
      <c r="I25" s="4">
        <v>6.4732000000000003</v>
      </c>
      <c r="K25" s="5">
        <v>-6</v>
      </c>
      <c r="L25" s="5">
        <v>132</v>
      </c>
      <c r="M25" s="5">
        <v>1200</v>
      </c>
      <c r="N25" s="6">
        <v>6.6714000000000002</v>
      </c>
      <c r="O25" s="6">
        <v>74.917900000000003</v>
      </c>
      <c r="P25" s="6">
        <v>0.26269999999999999</v>
      </c>
      <c r="Q25" s="6">
        <v>0.42409999999999998</v>
      </c>
      <c r="R25" s="6">
        <f t="shared" si="2"/>
        <v>0.61942937986323976</v>
      </c>
      <c r="S25" s="6">
        <v>9.7708999999999993</v>
      </c>
      <c r="U25" s="5">
        <v>6</v>
      </c>
      <c r="V25" s="5">
        <v>192</v>
      </c>
      <c r="W25" s="5">
        <v>2360</v>
      </c>
      <c r="X25" s="6">
        <v>5.9127000000000001</v>
      </c>
      <c r="Y25" s="6">
        <v>99.353399999999993</v>
      </c>
      <c r="Z25" s="6">
        <v>0.1903</v>
      </c>
      <c r="AA25" s="6">
        <v>0.2427</v>
      </c>
      <c r="AB25" s="6">
        <f t="shared" si="0"/>
        <v>0.78409559126493611</v>
      </c>
      <c r="AC25" s="6">
        <v>9.8046000000000006</v>
      </c>
    </row>
    <row r="26" spans="1:29">
      <c r="A26" s="3">
        <v>-6</v>
      </c>
      <c r="B26" s="3">
        <v>132</v>
      </c>
      <c r="C26" s="3">
        <v>620</v>
      </c>
      <c r="D26" s="4">
        <v>7.0514000000000001</v>
      </c>
      <c r="E26" s="4">
        <v>58.847099999999998</v>
      </c>
      <c r="F26" s="4">
        <v>0.3034</v>
      </c>
      <c r="G26" s="4">
        <v>0.50090000000000001</v>
      </c>
      <c r="H26" s="4">
        <f t="shared" si="1"/>
        <v>0.60570972249950084</v>
      </c>
      <c r="I26" s="4">
        <v>7.6422999999999996</v>
      </c>
      <c r="K26" s="5">
        <v>6</v>
      </c>
      <c r="L26" s="5">
        <v>192</v>
      </c>
      <c r="M26" s="5">
        <v>1680</v>
      </c>
      <c r="N26" s="6">
        <v>5.7545000000000002</v>
      </c>
      <c r="O26" s="6">
        <v>85.806700000000006</v>
      </c>
      <c r="P26" s="6">
        <v>0.19889999999999999</v>
      </c>
      <c r="Q26" s="6">
        <v>0.2959</v>
      </c>
      <c r="R26" s="6">
        <f t="shared" si="2"/>
        <v>0.67218654950996959</v>
      </c>
      <c r="S26" s="6">
        <v>10.2293</v>
      </c>
      <c r="U26" s="5">
        <v>6</v>
      </c>
      <c r="V26" s="5">
        <v>180</v>
      </c>
      <c r="W26" s="5">
        <v>2270</v>
      </c>
      <c r="X26" s="6">
        <v>5.6821999999999999</v>
      </c>
      <c r="Y26" s="6">
        <v>95.683199999999999</v>
      </c>
      <c r="Z26" s="6">
        <v>0.17610000000000001</v>
      </c>
      <c r="AA26" s="6">
        <v>0.26100000000000001</v>
      </c>
      <c r="AB26" s="6">
        <f t="shared" si="0"/>
        <v>0.67471264367816097</v>
      </c>
      <c r="AC26" s="6">
        <v>9.9581999999999997</v>
      </c>
    </row>
    <row r="27" spans="1:29">
      <c r="A27" s="3">
        <v>6</v>
      </c>
      <c r="B27" s="3">
        <v>192</v>
      </c>
      <c r="C27" s="3">
        <v>1100</v>
      </c>
      <c r="D27" s="4">
        <v>5.1611000000000002</v>
      </c>
      <c r="E27" s="4">
        <v>69.403599999999997</v>
      </c>
      <c r="F27" s="4">
        <v>0.19589999999999999</v>
      </c>
      <c r="G27" s="4">
        <v>0.2959</v>
      </c>
      <c r="H27" s="4">
        <f t="shared" si="1"/>
        <v>0.66204798918553565</v>
      </c>
      <c r="I27" s="4">
        <v>6.6791</v>
      </c>
      <c r="K27" s="5">
        <v>6</v>
      </c>
      <c r="L27" s="5">
        <v>180</v>
      </c>
      <c r="M27" s="5">
        <v>1670</v>
      </c>
      <c r="N27" s="6">
        <v>5.6714000000000002</v>
      </c>
      <c r="O27" s="6">
        <v>83.680499999999995</v>
      </c>
      <c r="P27" s="6">
        <v>0.20169999999999999</v>
      </c>
      <c r="Q27" s="6">
        <v>0.30270000000000002</v>
      </c>
      <c r="R27" s="6">
        <f t="shared" si="2"/>
        <v>0.66633630657416576</v>
      </c>
      <c r="S27" s="6">
        <v>10.549099999999999</v>
      </c>
      <c r="U27" s="5">
        <v>6</v>
      </c>
      <c r="V27" s="5">
        <v>168</v>
      </c>
      <c r="W27" s="5">
        <v>2180</v>
      </c>
      <c r="X27" s="6">
        <v>5.6039000000000003</v>
      </c>
      <c r="Y27" s="6">
        <v>93.094300000000004</v>
      </c>
      <c r="Z27" s="6">
        <v>0.1804</v>
      </c>
      <c r="AA27" s="6">
        <v>0.26279999999999998</v>
      </c>
      <c r="AB27" s="6">
        <f t="shared" si="0"/>
        <v>0.6864535768645359</v>
      </c>
      <c r="AC27" s="6">
        <v>10.633699999999999</v>
      </c>
    </row>
    <row r="28" spans="1:29">
      <c r="A28" s="3">
        <v>6</v>
      </c>
      <c r="B28" s="3">
        <v>180</v>
      </c>
      <c r="C28" s="3">
        <v>1120</v>
      </c>
      <c r="D28" s="4">
        <v>4.9705000000000004</v>
      </c>
      <c r="E28" s="4">
        <v>67.104399999999998</v>
      </c>
      <c r="F28" s="4">
        <v>0.18870000000000001</v>
      </c>
      <c r="G28" s="4">
        <v>0.29570000000000002</v>
      </c>
      <c r="H28" s="4">
        <f t="shared" si="1"/>
        <v>0.63814677037538048</v>
      </c>
      <c r="I28" s="4">
        <v>6.0717999999999996</v>
      </c>
      <c r="K28" s="5">
        <v>6</v>
      </c>
      <c r="L28" s="5">
        <v>168</v>
      </c>
      <c r="M28" s="5">
        <v>1570</v>
      </c>
      <c r="N28" s="6">
        <v>5.7474999999999996</v>
      </c>
      <c r="O28" s="6">
        <v>80.823899999999995</v>
      </c>
      <c r="P28" s="6">
        <v>0.20780000000000001</v>
      </c>
      <c r="Q28" s="6">
        <v>0.31879999999999997</v>
      </c>
      <c r="R28" s="6">
        <f t="shared" si="2"/>
        <v>0.65181932245922214</v>
      </c>
      <c r="S28" s="6">
        <v>9.9176000000000002</v>
      </c>
      <c r="U28" s="5">
        <v>6</v>
      </c>
      <c r="V28" s="5">
        <v>156</v>
      </c>
      <c r="W28" s="5">
        <v>2050</v>
      </c>
      <c r="X28" s="6">
        <v>5.6811999999999996</v>
      </c>
      <c r="Y28" s="6">
        <v>89.3065</v>
      </c>
      <c r="Z28" s="6">
        <v>0.17899999999999999</v>
      </c>
      <c r="AA28" s="6">
        <v>0.27010000000000001</v>
      </c>
      <c r="AB28" s="6">
        <f t="shared" si="0"/>
        <v>0.66271751203258045</v>
      </c>
      <c r="AC28" s="6">
        <v>10.540800000000001</v>
      </c>
    </row>
    <row r="29" spans="1:29">
      <c r="A29" s="3">
        <v>6</v>
      </c>
      <c r="B29" s="3">
        <v>168</v>
      </c>
      <c r="C29" s="3">
        <v>1050</v>
      </c>
      <c r="D29" s="4">
        <v>5.0273000000000003</v>
      </c>
      <c r="E29" s="4">
        <v>64.802599999999998</v>
      </c>
      <c r="F29" s="4">
        <v>0.1946</v>
      </c>
      <c r="G29" s="4">
        <v>0.3085</v>
      </c>
      <c r="H29" s="4">
        <f t="shared" si="1"/>
        <v>0.63079416531604537</v>
      </c>
      <c r="I29" s="4">
        <v>6.1532</v>
      </c>
      <c r="K29" s="5">
        <v>6</v>
      </c>
      <c r="L29" s="5">
        <v>156</v>
      </c>
      <c r="M29" s="5">
        <v>1470</v>
      </c>
      <c r="N29" s="6">
        <v>5.6006999999999998</v>
      </c>
      <c r="O29" s="6">
        <v>77.894999999999996</v>
      </c>
      <c r="P29" s="6">
        <v>0.20860000000000001</v>
      </c>
      <c r="Q29" s="6">
        <v>0.3296</v>
      </c>
      <c r="R29" s="6">
        <f t="shared" si="2"/>
        <v>0.63288834951456308</v>
      </c>
      <c r="S29" s="6">
        <v>9.2870000000000008</v>
      </c>
      <c r="U29" s="5">
        <v>6</v>
      </c>
      <c r="V29" s="5">
        <v>144</v>
      </c>
      <c r="W29" s="5">
        <v>1900</v>
      </c>
      <c r="X29" s="6">
        <v>5.6749000000000001</v>
      </c>
      <c r="Y29" s="6">
        <v>85.662099999999995</v>
      </c>
      <c r="Z29" s="6">
        <v>0.18940000000000001</v>
      </c>
      <c r="AA29" s="6">
        <v>0.29360000000000003</v>
      </c>
      <c r="AB29" s="6">
        <f t="shared" si="0"/>
        <v>0.64509536784741139</v>
      </c>
      <c r="AC29" s="6">
        <v>9.5892999999999997</v>
      </c>
    </row>
    <row r="30" spans="1:29">
      <c r="A30" s="3">
        <v>6</v>
      </c>
      <c r="B30" s="3">
        <v>156</v>
      </c>
      <c r="C30" s="3">
        <v>970</v>
      </c>
      <c r="D30" s="4">
        <v>5.0629999999999997</v>
      </c>
      <c r="E30" s="4">
        <v>62.960700000000003</v>
      </c>
      <c r="F30" s="4">
        <v>0.1971</v>
      </c>
      <c r="G30" s="4">
        <v>0.32140000000000002</v>
      </c>
      <c r="H30" s="4">
        <f t="shared" si="1"/>
        <v>0.61325451151213439</v>
      </c>
      <c r="I30" s="4">
        <v>6.2584</v>
      </c>
      <c r="K30" s="5">
        <v>6</v>
      </c>
      <c r="L30" s="5">
        <v>144</v>
      </c>
      <c r="M30" s="5">
        <v>1300</v>
      </c>
      <c r="N30" s="6">
        <v>5.8292000000000002</v>
      </c>
      <c r="O30" s="6">
        <v>74.788200000000003</v>
      </c>
      <c r="P30" s="6">
        <v>0.22289999999999999</v>
      </c>
      <c r="Q30" s="6">
        <v>0.36130000000000001</v>
      </c>
      <c r="R30" s="6">
        <f t="shared" si="2"/>
        <v>0.61693883199557153</v>
      </c>
      <c r="S30" s="6">
        <v>9.1460000000000008</v>
      </c>
      <c r="U30" s="5">
        <v>6</v>
      </c>
      <c r="V30" s="5">
        <v>132</v>
      </c>
      <c r="W30" s="5">
        <v>1650</v>
      </c>
      <c r="X30" s="6">
        <v>5.9764999999999997</v>
      </c>
      <c r="Y30" s="6">
        <v>82.236599999999996</v>
      </c>
      <c r="Z30" s="6">
        <v>0.20050000000000001</v>
      </c>
      <c r="AA30" s="6">
        <v>0.32200000000000001</v>
      </c>
      <c r="AB30" s="6">
        <f t="shared" si="0"/>
        <v>0.62267080745341619</v>
      </c>
      <c r="AC30" s="6">
        <v>9.3298000000000005</v>
      </c>
    </row>
    <row r="31" spans="1:29">
      <c r="A31" s="3">
        <v>6</v>
      </c>
      <c r="B31" s="3">
        <v>144</v>
      </c>
      <c r="C31" s="3">
        <v>830</v>
      </c>
      <c r="D31" s="4">
        <v>5.4756</v>
      </c>
      <c r="E31" s="4">
        <v>60.148800000000001</v>
      </c>
      <c r="F31" s="4">
        <v>0.22090000000000001</v>
      </c>
      <c r="G31" s="4">
        <v>0.36570000000000003</v>
      </c>
      <c r="H31" s="4">
        <f t="shared" si="1"/>
        <v>0.60404703308722996</v>
      </c>
      <c r="I31" s="4">
        <v>6.1344000000000003</v>
      </c>
      <c r="K31" s="5">
        <v>6</v>
      </c>
      <c r="L31" s="5">
        <v>132</v>
      </c>
      <c r="M31" s="5">
        <v>950</v>
      </c>
      <c r="N31" s="6">
        <v>7.0453000000000001</v>
      </c>
      <c r="O31" s="6">
        <v>71.138400000000004</v>
      </c>
      <c r="P31" s="6">
        <v>0.28120000000000001</v>
      </c>
      <c r="Q31" s="6">
        <v>0.46529999999999999</v>
      </c>
      <c r="R31" s="6">
        <f t="shared" si="2"/>
        <v>0.60434128519234909</v>
      </c>
      <c r="S31" s="6">
        <v>10.6088</v>
      </c>
      <c r="U31" s="5">
        <v>6</v>
      </c>
      <c r="V31" s="5">
        <v>120</v>
      </c>
      <c r="W31" s="5">
        <v>1290</v>
      </c>
      <c r="X31" s="6">
        <v>7.0906000000000002</v>
      </c>
      <c r="Y31" s="6">
        <v>78.712599999999995</v>
      </c>
      <c r="Z31" s="6">
        <v>0.27289999999999998</v>
      </c>
      <c r="AA31" s="6">
        <v>0.4471</v>
      </c>
      <c r="AB31" s="6">
        <f t="shared" si="0"/>
        <v>0.61037799150078276</v>
      </c>
      <c r="AC31" s="6">
        <v>10.347799999999999</v>
      </c>
    </row>
    <row r="32" spans="1:29">
      <c r="A32" s="3">
        <v>6</v>
      </c>
      <c r="B32" s="3">
        <v>132</v>
      </c>
      <c r="C32" s="3">
        <v>550</v>
      </c>
      <c r="D32" s="4">
        <v>6.6021999999999998</v>
      </c>
      <c r="E32" s="4">
        <v>55.933199999999999</v>
      </c>
      <c r="F32" s="4">
        <v>0.28260000000000002</v>
      </c>
      <c r="G32" s="4">
        <v>0.48330000000000001</v>
      </c>
      <c r="H32" s="4">
        <f t="shared" si="1"/>
        <v>0.58472998137802612</v>
      </c>
      <c r="I32" s="4">
        <v>6.7152000000000003</v>
      </c>
      <c r="K32" s="5">
        <v>18</v>
      </c>
      <c r="L32" s="5">
        <v>192</v>
      </c>
      <c r="M32" s="5">
        <v>1590</v>
      </c>
      <c r="N32" s="6">
        <v>5.2403000000000004</v>
      </c>
      <c r="O32" s="6">
        <v>83.0471</v>
      </c>
      <c r="P32" s="6">
        <v>0.1825</v>
      </c>
      <c r="Q32" s="6">
        <v>0.27979999999999999</v>
      </c>
      <c r="R32" s="6">
        <f t="shared" si="2"/>
        <v>0.65225160829163686</v>
      </c>
      <c r="S32" s="6">
        <v>9.2973999999999997</v>
      </c>
      <c r="U32" s="5">
        <v>18</v>
      </c>
      <c r="V32" s="5">
        <v>192</v>
      </c>
      <c r="W32" s="5">
        <v>2170</v>
      </c>
      <c r="X32" s="6">
        <v>5.6022999999999996</v>
      </c>
      <c r="Y32" s="6">
        <v>96.406199999999998</v>
      </c>
      <c r="Z32" s="6">
        <v>0.1731</v>
      </c>
      <c r="AA32" s="6">
        <v>0.25629999999999997</v>
      </c>
      <c r="AB32" s="6">
        <f t="shared" si="0"/>
        <v>0.67538041357783851</v>
      </c>
      <c r="AC32" s="6">
        <v>9.2746999999999993</v>
      </c>
    </row>
    <row r="33" spans="1:29">
      <c r="A33" s="3">
        <v>18</v>
      </c>
      <c r="B33" s="3">
        <v>192</v>
      </c>
      <c r="C33" s="3">
        <v>990</v>
      </c>
      <c r="D33" s="4">
        <v>5.1040999999999999</v>
      </c>
      <c r="E33" s="4">
        <v>66.704499999999996</v>
      </c>
      <c r="F33" s="4">
        <v>0.20030000000000001</v>
      </c>
      <c r="G33" s="4">
        <v>0.30259999999999998</v>
      </c>
      <c r="H33" s="4">
        <f t="shared" si="1"/>
        <v>0.66192994051553211</v>
      </c>
      <c r="I33" s="4">
        <v>6.7599</v>
      </c>
      <c r="K33" s="5">
        <v>18</v>
      </c>
      <c r="L33" s="5">
        <v>180</v>
      </c>
      <c r="M33" s="5">
        <v>1520</v>
      </c>
      <c r="N33" s="6">
        <v>5.2022000000000004</v>
      </c>
      <c r="O33" s="6">
        <v>80.658299999999997</v>
      </c>
      <c r="P33" s="6">
        <v>0.18490000000000001</v>
      </c>
      <c r="Q33" s="6">
        <v>0.28810000000000002</v>
      </c>
      <c r="R33" s="6">
        <f t="shared" si="2"/>
        <v>0.64179104477611937</v>
      </c>
      <c r="S33" s="6">
        <v>9.4735999999999994</v>
      </c>
      <c r="U33" s="5">
        <v>18</v>
      </c>
      <c r="V33" s="5">
        <v>180</v>
      </c>
      <c r="W33" s="5">
        <v>2100</v>
      </c>
      <c r="X33" s="6">
        <v>5.4852999999999996</v>
      </c>
      <c r="Y33" s="6">
        <v>93.383899999999997</v>
      </c>
      <c r="Z33" s="6">
        <v>0.16639999999999999</v>
      </c>
      <c r="AA33" s="6">
        <v>0.2467</v>
      </c>
      <c r="AB33" s="6">
        <f t="shared" si="0"/>
        <v>0.67450344548034047</v>
      </c>
      <c r="AC33" s="6">
        <v>9.6211000000000002</v>
      </c>
    </row>
    <row r="34" spans="1:29">
      <c r="A34" s="3">
        <v>18</v>
      </c>
      <c r="B34" s="3">
        <v>180</v>
      </c>
      <c r="C34" s="3">
        <v>950</v>
      </c>
      <c r="D34" s="4">
        <v>4.9798999999999998</v>
      </c>
      <c r="E34" s="4">
        <v>64.507499999999993</v>
      </c>
      <c r="F34" s="4">
        <v>0.19109999999999999</v>
      </c>
      <c r="G34" s="4">
        <v>0.3004</v>
      </c>
      <c r="H34" s="4">
        <f t="shared" si="1"/>
        <v>0.63615179760319573</v>
      </c>
      <c r="I34" s="4">
        <v>6.3082000000000003</v>
      </c>
      <c r="K34" s="5">
        <v>18</v>
      </c>
      <c r="L34" s="5">
        <v>168</v>
      </c>
      <c r="M34" s="5">
        <v>1430</v>
      </c>
      <c r="N34" s="6">
        <v>5.2881</v>
      </c>
      <c r="O34" s="6">
        <v>77.634900000000002</v>
      </c>
      <c r="P34" s="6">
        <v>0.1888</v>
      </c>
      <c r="Q34" s="6">
        <v>0.30159999999999998</v>
      </c>
      <c r="R34" s="6">
        <f t="shared" si="2"/>
        <v>0.62599469496021221</v>
      </c>
      <c r="S34" s="6">
        <v>8.6376000000000008</v>
      </c>
      <c r="U34" s="5">
        <v>18</v>
      </c>
      <c r="V34" s="5">
        <v>168</v>
      </c>
      <c r="W34" s="5">
        <v>2050</v>
      </c>
      <c r="X34" s="6">
        <v>5.3296999999999999</v>
      </c>
      <c r="Y34" s="6">
        <v>90.412199999999999</v>
      </c>
      <c r="Z34" s="6">
        <v>0.16919999999999999</v>
      </c>
      <c r="AA34" s="6">
        <v>0.25059999999999999</v>
      </c>
      <c r="AB34" s="6">
        <f t="shared" si="0"/>
        <v>0.67517956903431764</v>
      </c>
      <c r="AC34" s="6">
        <v>9.6682000000000006</v>
      </c>
    </row>
    <row r="35" spans="1:29">
      <c r="A35" s="3">
        <v>18</v>
      </c>
      <c r="B35" s="3">
        <v>168</v>
      </c>
      <c r="C35" s="3">
        <v>850</v>
      </c>
      <c r="D35" s="4">
        <v>5.0152000000000001</v>
      </c>
      <c r="E35" s="4">
        <v>62.428800000000003</v>
      </c>
      <c r="F35" s="4">
        <v>0.19389999999999999</v>
      </c>
      <c r="G35" s="4">
        <v>0.31119999999999998</v>
      </c>
      <c r="H35" s="4">
        <f t="shared" si="1"/>
        <v>0.62307197943444736</v>
      </c>
      <c r="I35" s="4">
        <v>6.2336</v>
      </c>
      <c r="K35" s="5">
        <v>18</v>
      </c>
      <c r="L35" s="5">
        <v>156</v>
      </c>
      <c r="M35" s="5">
        <v>1320</v>
      </c>
      <c r="N35" s="6">
        <v>5.2252000000000001</v>
      </c>
      <c r="O35" s="6">
        <v>75.041899999999998</v>
      </c>
      <c r="P35" s="6">
        <v>0.1953</v>
      </c>
      <c r="Q35" s="6">
        <v>0.31719999999999998</v>
      </c>
      <c r="R35" s="6">
        <f t="shared" si="2"/>
        <v>0.6156998738965952</v>
      </c>
      <c r="S35" s="6">
        <v>8.7264999999999997</v>
      </c>
      <c r="U35" s="5">
        <v>18</v>
      </c>
      <c r="V35" s="5">
        <v>156</v>
      </c>
      <c r="W35" s="5">
        <v>1950</v>
      </c>
      <c r="X35" s="6">
        <v>5.2027000000000001</v>
      </c>
      <c r="Y35" s="6">
        <v>86.0809</v>
      </c>
      <c r="Z35" s="6">
        <v>0.16639999999999999</v>
      </c>
      <c r="AA35" s="6">
        <v>0.25840000000000002</v>
      </c>
      <c r="AB35" s="6">
        <f t="shared" si="0"/>
        <v>0.64396284829721351</v>
      </c>
      <c r="AC35" s="6">
        <v>9.2133000000000003</v>
      </c>
    </row>
    <row r="36" spans="1:29">
      <c r="A36" s="3">
        <v>18</v>
      </c>
      <c r="B36" s="3">
        <v>156</v>
      </c>
      <c r="C36" s="3">
        <v>820</v>
      </c>
      <c r="D36" s="4">
        <v>5.1543000000000001</v>
      </c>
      <c r="E36" s="4">
        <v>59.604599999999998</v>
      </c>
      <c r="F36" s="4">
        <v>0.20369999999999999</v>
      </c>
      <c r="G36" s="4">
        <v>0.33710000000000001</v>
      </c>
      <c r="H36" s="4">
        <f t="shared" si="1"/>
        <v>0.60427172945713437</v>
      </c>
      <c r="I36" s="4">
        <v>6.0869999999999997</v>
      </c>
      <c r="K36" s="5">
        <v>18</v>
      </c>
      <c r="L36" s="5">
        <v>144</v>
      </c>
      <c r="M36" s="5">
        <v>1150</v>
      </c>
      <c r="N36" s="6">
        <v>5.6120000000000001</v>
      </c>
      <c r="O36" s="6">
        <v>71.821799999999996</v>
      </c>
      <c r="P36" s="6">
        <v>0.21049999999999999</v>
      </c>
      <c r="Q36" s="6">
        <v>0.35310000000000002</v>
      </c>
      <c r="R36" s="6">
        <f t="shared" si="2"/>
        <v>0.59614839988671753</v>
      </c>
      <c r="S36" s="6">
        <v>8.5620999999999992</v>
      </c>
      <c r="U36" s="5">
        <v>18</v>
      </c>
      <c r="V36" s="5">
        <v>144</v>
      </c>
      <c r="W36" s="5">
        <v>1800</v>
      </c>
      <c r="X36" s="6">
        <v>5.1753</v>
      </c>
      <c r="Y36" s="6">
        <v>82.212900000000005</v>
      </c>
      <c r="Z36" s="6">
        <v>0.16889999999999999</v>
      </c>
      <c r="AA36" s="6">
        <v>0.2722</v>
      </c>
      <c r="AB36" s="6">
        <f t="shared" si="0"/>
        <v>0.62049963262307128</v>
      </c>
      <c r="AC36" s="6">
        <v>8.1267999999999994</v>
      </c>
    </row>
    <row r="37" spans="1:29">
      <c r="A37" s="3">
        <v>18</v>
      </c>
      <c r="B37" s="3">
        <v>144</v>
      </c>
      <c r="C37" s="3">
        <v>660</v>
      </c>
      <c r="D37" s="4">
        <v>5.4348999999999998</v>
      </c>
      <c r="E37" s="4">
        <v>56.817900000000002</v>
      </c>
      <c r="F37" s="4">
        <v>0.21609999999999999</v>
      </c>
      <c r="G37" s="4">
        <v>0.37280000000000002</v>
      </c>
      <c r="H37" s="4">
        <f t="shared" si="1"/>
        <v>0.57966738197424883</v>
      </c>
      <c r="I37" s="4">
        <v>6.1234999999999999</v>
      </c>
      <c r="K37" s="5">
        <v>18</v>
      </c>
      <c r="L37" s="5">
        <v>132</v>
      </c>
      <c r="M37" s="5">
        <v>820</v>
      </c>
      <c r="N37" s="6">
        <v>6.7439999999999998</v>
      </c>
      <c r="O37" s="6">
        <v>67.447100000000006</v>
      </c>
      <c r="P37" s="6">
        <v>0.2747</v>
      </c>
      <c r="Q37" s="6">
        <v>0.4743</v>
      </c>
      <c r="R37" s="6">
        <f t="shared" si="2"/>
        <v>0.57916930212945394</v>
      </c>
      <c r="S37" s="6">
        <v>9.7291000000000007</v>
      </c>
      <c r="U37" s="5">
        <v>18</v>
      </c>
      <c r="V37" s="5">
        <v>132</v>
      </c>
      <c r="W37" s="5">
        <v>1550</v>
      </c>
      <c r="X37" s="6">
        <v>5.7180999999999997</v>
      </c>
      <c r="Y37" s="6">
        <v>79.291399999999996</v>
      </c>
      <c r="Z37" s="6">
        <v>0.1875</v>
      </c>
      <c r="AA37" s="6">
        <v>0.31369999999999998</v>
      </c>
      <c r="AB37" s="6">
        <f t="shared" si="0"/>
        <v>0.59770481351609828</v>
      </c>
      <c r="AC37" s="6">
        <v>8.5051000000000005</v>
      </c>
    </row>
    <row r="38" spans="1:29">
      <c r="A38" s="3">
        <v>18</v>
      </c>
      <c r="B38" s="3">
        <v>132</v>
      </c>
      <c r="C38" s="3">
        <v>430</v>
      </c>
      <c r="D38" s="4">
        <v>6.6356999999999999</v>
      </c>
      <c r="E38" s="4">
        <v>52.324599999999997</v>
      </c>
      <c r="F38" s="4">
        <v>0.28100000000000003</v>
      </c>
      <c r="G38" s="4">
        <v>0.50600000000000001</v>
      </c>
      <c r="H38" s="4">
        <f t="shared" si="1"/>
        <v>0.55533596837944665</v>
      </c>
      <c r="I38" s="4">
        <v>7.1199000000000003</v>
      </c>
      <c r="K38" s="5">
        <v>30</v>
      </c>
      <c r="L38" s="5">
        <v>192</v>
      </c>
      <c r="M38" s="5">
        <v>1430</v>
      </c>
      <c r="N38" s="6">
        <v>4.9344000000000001</v>
      </c>
      <c r="O38" s="6">
        <v>81.090900000000005</v>
      </c>
      <c r="P38" s="6">
        <v>0.17680000000000001</v>
      </c>
      <c r="Q38" s="6">
        <v>0.27450000000000002</v>
      </c>
      <c r="R38" s="6">
        <f t="shared" si="2"/>
        <v>0.64408014571949002</v>
      </c>
      <c r="S38" s="6">
        <v>8.4496000000000002</v>
      </c>
      <c r="U38" s="5">
        <v>18</v>
      </c>
      <c r="V38" s="5">
        <v>120</v>
      </c>
      <c r="W38" s="5">
        <v>1170</v>
      </c>
      <c r="X38" s="6">
        <v>6.4762000000000004</v>
      </c>
      <c r="Y38" s="6">
        <v>74.917199999999994</v>
      </c>
      <c r="Z38" s="6">
        <v>0.2298</v>
      </c>
      <c r="AA38" s="6">
        <v>0.39729999999999999</v>
      </c>
      <c r="AB38" s="6">
        <f t="shared" si="0"/>
        <v>0.57840422854266305</v>
      </c>
      <c r="AC38" s="6">
        <v>8.1674000000000007</v>
      </c>
    </row>
    <row r="39" spans="1:29">
      <c r="A39" s="3">
        <v>30</v>
      </c>
      <c r="B39" s="3">
        <v>192</v>
      </c>
      <c r="C39" s="3">
        <v>860</v>
      </c>
      <c r="D39" s="4">
        <v>4.8449</v>
      </c>
      <c r="E39" s="4">
        <v>64.518100000000004</v>
      </c>
      <c r="F39" s="4">
        <v>0.18179999999999999</v>
      </c>
      <c r="G39" s="4">
        <v>0.28570000000000001</v>
      </c>
      <c r="H39" s="4">
        <f t="shared" si="1"/>
        <v>0.63633181659082949</v>
      </c>
      <c r="I39" s="4">
        <v>6.1548999999999996</v>
      </c>
      <c r="K39" s="5">
        <v>30</v>
      </c>
      <c r="L39" s="5">
        <v>180</v>
      </c>
      <c r="M39" s="5">
        <v>1360</v>
      </c>
      <c r="N39" s="6">
        <v>4.9748999999999999</v>
      </c>
      <c r="O39" s="6">
        <v>77.622299999999996</v>
      </c>
      <c r="P39" s="6">
        <v>0.18629999999999999</v>
      </c>
      <c r="Q39" s="6">
        <v>0.29320000000000002</v>
      </c>
      <c r="R39" s="6">
        <f t="shared" si="2"/>
        <v>0.63540245566166431</v>
      </c>
      <c r="S39" s="6">
        <v>8.3039000000000005</v>
      </c>
      <c r="U39" s="5">
        <v>30</v>
      </c>
      <c r="V39" s="5">
        <v>192</v>
      </c>
      <c r="W39" s="5">
        <v>1980</v>
      </c>
      <c r="X39" s="6">
        <v>5.1664000000000003</v>
      </c>
      <c r="Y39" s="6">
        <v>93.228899999999996</v>
      </c>
      <c r="Z39" s="6">
        <v>0.15540000000000001</v>
      </c>
      <c r="AA39" s="6">
        <v>0.23280000000000001</v>
      </c>
      <c r="AB39" s="6">
        <f t="shared" si="0"/>
        <v>0.66752577319587636</v>
      </c>
      <c r="AC39" s="6">
        <v>8.3964999999999996</v>
      </c>
    </row>
    <row r="40" spans="1:29">
      <c r="A40" s="3">
        <v>30</v>
      </c>
      <c r="B40" s="3">
        <v>180</v>
      </c>
      <c r="C40" s="3">
        <v>830</v>
      </c>
      <c r="D40" s="4">
        <v>4.6177000000000001</v>
      </c>
      <c r="E40" s="4">
        <v>61.933500000000002</v>
      </c>
      <c r="F40" s="4">
        <v>0.18029999999999999</v>
      </c>
      <c r="G40" s="4">
        <v>0.29299999999999998</v>
      </c>
      <c r="H40" s="4">
        <f t="shared" si="1"/>
        <v>0.61535836177474401</v>
      </c>
      <c r="I40" s="4">
        <v>5.9184000000000001</v>
      </c>
      <c r="K40" s="5">
        <v>30</v>
      </c>
      <c r="L40" s="5">
        <v>168</v>
      </c>
      <c r="M40" s="5">
        <v>1320</v>
      </c>
      <c r="N40" s="6">
        <v>4.8695000000000004</v>
      </c>
      <c r="O40" s="6">
        <v>74.817899999999995</v>
      </c>
      <c r="P40" s="6">
        <v>0.17249999999999999</v>
      </c>
      <c r="Q40" s="6">
        <v>0.2853</v>
      </c>
      <c r="R40" s="6">
        <f t="shared" si="2"/>
        <v>0.604626708727655</v>
      </c>
      <c r="S40" s="6">
        <v>7.6977000000000002</v>
      </c>
      <c r="U40" s="5">
        <v>30</v>
      </c>
      <c r="V40" s="5">
        <v>180</v>
      </c>
      <c r="W40" s="5">
        <v>1910</v>
      </c>
      <c r="X40" s="6">
        <v>5.0777000000000001</v>
      </c>
      <c r="Y40" s="6">
        <v>89.598299999999995</v>
      </c>
      <c r="Z40" s="6">
        <v>0.1537</v>
      </c>
      <c r="AA40" s="6">
        <v>0.2336</v>
      </c>
      <c r="AB40" s="6">
        <f t="shared" si="0"/>
        <v>0.65796232876712335</v>
      </c>
      <c r="AC40" s="6">
        <v>8.6547000000000001</v>
      </c>
    </row>
    <row r="41" spans="1:29">
      <c r="A41" s="3">
        <v>30</v>
      </c>
      <c r="B41" s="3">
        <v>168</v>
      </c>
      <c r="C41" s="3">
        <v>770</v>
      </c>
      <c r="D41" s="4">
        <v>4.6596000000000002</v>
      </c>
      <c r="E41" s="4">
        <v>59.288400000000003</v>
      </c>
      <c r="F41" s="4">
        <v>0.1832</v>
      </c>
      <c r="G41" s="4">
        <v>0.30520000000000003</v>
      </c>
      <c r="H41" s="4">
        <f t="shared" si="1"/>
        <v>0.60026212319790295</v>
      </c>
      <c r="I41" s="4">
        <v>5.4763000000000002</v>
      </c>
      <c r="K41" s="5">
        <v>30</v>
      </c>
      <c r="L41" s="5">
        <v>156</v>
      </c>
      <c r="M41" s="5">
        <v>1170</v>
      </c>
      <c r="N41" s="6">
        <v>5.0297999999999998</v>
      </c>
      <c r="O41" s="6">
        <v>71.747699999999995</v>
      </c>
      <c r="P41" s="6">
        <v>0.18129999999999999</v>
      </c>
      <c r="Q41" s="6">
        <v>0.30680000000000002</v>
      </c>
      <c r="R41" s="6">
        <f t="shared" si="2"/>
        <v>0.59093872229465438</v>
      </c>
      <c r="S41" s="6">
        <v>7.7388000000000003</v>
      </c>
      <c r="U41" s="5">
        <v>30</v>
      </c>
      <c r="V41" s="5">
        <v>168</v>
      </c>
      <c r="W41" s="5">
        <v>1800</v>
      </c>
      <c r="X41" s="6">
        <v>4.8329000000000004</v>
      </c>
      <c r="Y41" s="6">
        <v>86.006399999999999</v>
      </c>
      <c r="Z41" s="6">
        <v>0.15479999999999999</v>
      </c>
      <c r="AA41" s="6">
        <v>0.24079999999999999</v>
      </c>
      <c r="AB41" s="6">
        <f t="shared" si="0"/>
        <v>0.6428571428571429</v>
      </c>
      <c r="AC41" s="6">
        <v>8.1847999999999992</v>
      </c>
    </row>
    <row r="42" spans="1:29">
      <c r="A42" s="3">
        <v>30</v>
      </c>
      <c r="B42" s="3">
        <v>156</v>
      </c>
      <c r="C42" s="3">
        <v>690</v>
      </c>
      <c r="D42" s="4">
        <v>4.7224000000000004</v>
      </c>
      <c r="E42" s="4">
        <v>56.676299999999998</v>
      </c>
      <c r="F42" s="4">
        <v>0.18890000000000001</v>
      </c>
      <c r="G42" s="4">
        <v>0.32619999999999999</v>
      </c>
      <c r="H42" s="4">
        <f t="shared" si="1"/>
        <v>0.57909258123850404</v>
      </c>
      <c r="I42" s="4">
        <v>5.3227000000000002</v>
      </c>
      <c r="K42" s="5">
        <v>30</v>
      </c>
      <c r="L42" s="5">
        <v>144</v>
      </c>
      <c r="M42" s="5">
        <v>990</v>
      </c>
      <c r="N42" s="6">
        <v>5.2271000000000001</v>
      </c>
      <c r="O42" s="6">
        <v>68.435100000000006</v>
      </c>
      <c r="P42" s="6">
        <v>0.19020000000000001</v>
      </c>
      <c r="Q42" s="6">
        <v>0.3377</v>
      </c>
      <c r="R42" s="6">
        <f t="shared" si="2"/>
        <v>0.56322179449215282</v>
      </c>
      <c r="S42" s="6">
        <v>7.5243000000000002</v>
      </c>
      <c r="U42" s="5">
        <v>30</v>
      </c>
      <c r="V42" s="5">
        <v>156</v>
      </c>
      <c r="W42" s="5">
        <v>1700</v>
      </c>
      <c r="X42" s="6">
        <v>4.9972000000000003</v>
      </c>
      <c r="Y42" s="6">
        <v>82.584199999999996</v>
      </c>
      <c r="Z42" s="6">
        <v>0.15840000000000001</v>
      </c>
      <c r="AA42" s="6">
        <v>0.2555</v>
      </c>
      <c r="AB42" s="6">
        <f t="shared" si="0"/>
        <v>0.61996086105675152</v>
      </c>
      <c r="AC42" s="6">
        <v>8.1289999999999996</v>
      </c>
    </row>
    <row r="43" spans="1:29">
      <c r="A43" s="3">
        <v>30</v>
      </c>
      <c r="B43" s="3">
        <v>144</v>
      </c>
      <c r="C43" s="3">
        <v>560</v>
      </c>
      <c r="D43" s="4">
        <v>5.1738</v>
      </c>
      <c r="E43" s="4">
        <v>53.584299999999999</v>
      </c>
      <c r="F43" s="4">
        <v>0.2089</v>
      </c>
      <c r="G43" s="4">
        <v>0.375</v>
      </c>
      <c r="H43" s="4">
        <f t="shared" si="1"/>
        <v>0.55706666666666671</v>
      </c>
      <c r="I43" s="4">
        <v>5.6657000000000002</v>
      </c>
      <c r="K43" s="5">
        <v>30</v>
      </c>
      <c r="L43" s="5">
        <v>132</v>
      </c>
      <c r="M43" s="5">
        <v>730</v>
      </c>
      <c r="N43" s="6">
        <v>5.7961999999999998</v>
      </c>
      <c r="O43" s="6">
        <v>64.4876</v>
      </c>
      <c r="P43" s="6">
        <v>0.22670000000000001</v>
      </c>
      <c r="Q43" s="6">
        <v>0.41620000000000001</v>
      </c>
      <c r="R43" s="6">
        <f t="shared" si="2"/>
        <v>0.54469005285920236</v>
      </c>
      <c r="S43" s="6">
        <v>7.8826000000000001</v>
      </c>
      <c r="U43" s="5">
        <v>30</v>
      </c>
      <c r="V43" s="5">
        <v>144</v>
      </c>
      <c r="W43" s="5">
        <v>1520</v>
      </c>
      <c r="X43" s="6">
        <v>5.0328999999999997</v>
      </c>
      <c r="Y43" s="6">
        <v>78.891900000000007</v>
      </c>
      <c r="Z43" s="6">
        <v>0.16389999999999999</v>
      </c>
      <c r="AA43" s="6">
        <v>0.27539999999999998</v>
      </c>
      <c r="AB43" s="6">
        <f t="shared" si="0"/>
        <v>0.59513435003631088</v>
      </c>
      <c r="AC43" s="6">
        <v>7.7805</v>
      </c>
    </row>
    <row r="44" spans="1:29">
      <c r="A44" s="3">
        <v>30</v>
      </c>
      <c r="B44" s="3">
        <v>132</v>
      </c>
      <c r="C44" s="3">
        <v>350</v>
      </c>
      <c r="D44" s="4">
        <v>6.4523000000000001</v>
      </c>
      <c r="E44" s="4">
        <v>49.053699999999999</v>
      </c>
      <c r="F44" s="4">
        <v>0.27689999999999998</v>
      </c>
      <c r="G44" s="4">
        <v>0.51590000000000003</v>
      </c>
      <c r="H44" s="4">
        <f t="shared" si="1"/>
        <v>0.53673192479162624</v>
      </c>
      <c r="I44" s="4">
        <v>6.8063000000000002</v>
      </c>
      <c r="K44" s="5">
        <v>42</v>
      </c>
      <c r="L44" s="5">
        <v>192</v>
      </c>
      <c r="M44" s="5">
        <v>1240</v>
      </c>
      <c r="N44" s="6">
        <v>4.7088999999999999</v>
      </c>
      <c r="O44" s="6">
        <v>77.665599999999998</v>
      </c>
      <c r="P44" s="6">
        <v>0.1641</v>
      </c>
      <c r="Q44" s="6">
        <v>0.26550000000000001</v>
      </c>
      <c r="R44" s="6">
        <f t="shared" si="2"/>
        <v>0.61807909604519773</v>
      </c>
      <c r="S44" s="6">
        <v>7.2416</v>
      </c>
      <c r="U44" s="5">
        <v>30</v>
      </c>
      <c r="V44" s="5">
        <v>132</v>
      </c>
      <c r="W44" s="5">
        <v>1270</v>
      </c>
      <c r="X44" s="6">
        <v>5.5217000000000001</v>
      </c>
      <c r="Y44" s="6">
        <v>75.409199999999998</v>
      </c>
      <c r="Z44" s="6">
        <v>0.18629999999999999</v>
      </c>
      <c r="AA44" s="6">
        <v>0.32150000000000001</v>
      </c>
      <c r="AB44" s="6">
        <f t="shared" si="0"/>
        <v>0.57947122861586309</v>
      </c>
      <c r="AC44" s="6">
        <v>7.8582999999999998</v>
      </c>
    </row>
    <row r="45" spans="1:29">
      <c r="A45" s="3">
        <v>42</v>
      </c>
      <c r="B45" s="3">
        <v>192</v>
      </c>
      <c r="C45" s="3">
        <v>820</v>
      </c>
      <c r="D45" s="4">
        <v>4.3099999999999996</v>
      </c>
      <c r="E45" s="4">
        <v>62.211300000000001</v>
      </c>
      <c r="F45" s="4">
        <v>0.158</v>
      </c>
      <c r="G45" s="4">
        <v>0.26</v>
      </c>
      <c r="H45" s="4">
        <f t="shared" si="1"/>
        <v>0.60769230769230764</v>
      </c>
      <c r="I45" s="4">
        <v>5.2182000000000004</v>
      </c>
      <c r="K45" s="5">
        <v>42</v>
      </c>
      <c r="L45" s="5">
        <v>180</v>
      </c>
      <c r="M45" s="5">
        <v>1170</v>
      </c>
      <c r="N45" s="6">
        <v>4.7363</v>
      </c>
      <c r="O45" s="6">
        <v>74.691699999999997</v>
      </c>
      <c r="P45" s="6">
        <v>0.1661</v>
      </c>
      <c r="Q45" s="6">
        <v>0.27450000000000002</v>
      </c>
      <c r="R45" s="6">
        <f t="shared" si="2"/>
        <v>0.60510018214936245</v>
      </c>
      <c r="S45" s="6">
        <v>7.4408000000000003</v>
      </c>
      <c r="U45" s="5">
        <v>30</v>
      </c>
      <c r="V45" s="5">
        <v>120</v>
      </c>
      <c r="W45" s="5">
        <v>940</v>
      </c>
      <c r="X45" s="6">
        <v>6.2784000000000004</v>
      </c>
      <c r="Y45" s="6">
        <v>70.5685</v>
      </c>
      <c r="Z45" s="6">
        <v>0.2235</v>
      </c>
      <c r="AA45" s="6">
        <v>0.40489999999999998</v>
      </c>
      <c r="AB45" s="6">
        <f t="shared" si="0"/>
        <v>0.55198814522104223</v>
      </c>
      <c r="AC45" s="6">
        <v>7.7465000000000002</v>
      </c>
    </row>
    <row r="46" spans="1:29">
      <c r="A46" s="3">
        <v>42</v>
      </c>
      <c r="B46" s="3">
        <v>180</v>
      </c>
      <c r="C46" s="3">
        <v>810</v>
      </c>
      <c r="D46" s="4">
        <v>4.0483000000000002</v>
      </c>
      <c r="E46" s="4">
        <v>59.639000000000003</v>
      </c>
      <c r="F46" s="4">
        <v>0.15529999999999999</v>
      </c>
      <c r="G46" s="4">
        <v>0.26219999999999999</v>
      </c>
      <c r="H46" s="4">
        <f t="shared" si="1"/>
        <v>0.59229595728451567</v>
      </c>
      <c r="I46" s="4">
        <v>4.6211000000000002</v>
      </c>
      <c r="K46" s="5">
        <v>42</v>
      </c>
      <c r="L46" s="5">
        <v>168</v>
      </c>
      <c r="M46" s="5">
        <v>1090</v>
      </c>
      <c r="N46" s="6">
        <v>4.6322000000000001</v>
      </c>
      <c r="O46" s="6">
        <v>71.187100000000001</v>
      </c>
      <c r="P46" s="6">
        <v>0.1663</v>
      </c>
      <c r="Q46" s="6">
        <v>0.28299999999999997</v>
      </c>
      <c r="R46" s="6">
        <f t="shared" si="2"/>
        <v>0.58763250883392237</v>
      </c>
      <c r="S46" s="6">
        <v>6.9964000000000004</v>
      </c>
      <c r="U46" s="5">
        <v>42</v>
      </c>
      <c r="V46" s="5">
        <v>192</v>
      </c>
      <c r="W46" s="5">
        <v>1820</v>
      </c>
      <c r="X46" s="6">
        <v>4.8581000000000003</v>
      </c>
      <c r="Y46" s="6">
        <v>90.256799999999998</v>
      </c>
      <c r="Z46" s="6">
        <v>0.1464</v>
      </c>
      <c r="AA46" s="6">
        <v>0.22140000000000001</v>
      </c>
      <c r="AB46" s="6">
        <f t="shared" si="0"/>
        <v>0.66124661246612459</v>
      </c>
      <c r="AC46" s="6">
        <v>7.6782000000000004</v>
      </c>
    </row>
    <row r="47" spans="1:29">
      <c r="A47" s="3">
        <v>42</v>
      </c>
      <c r="B47" s="3">
        <v>168</v>
      </c>
      <c r="C47" s="3">
        <v>700</v>
      </c>
      <c r="D47" s="4">
        <v>4.1561000000000003</v>
      </c>
      <c r="E47" s="4">
        <v>57.092799999999997</v>
      </c>
      <c r="F47" s="4">
        <v>0.15909999999999999</v>
      </c>
      <c r="G47" s="4">
        <v>0.2802</v>
      </c>
      <c r="H47" s="4">
        <f t="shared" si="1"/>
        <v>0.5678087080656673</v>
      </c>
      <c r="I47" s="4">
        <v>4.7599</v>
      </c>
      <c r="K47" s="5">
        <v>42</v>
      </c>
      <c r="L47" s="5">
        <v>156</v>
      </c>
      <c r="M47" s="5">
        <v>1000</v>
      </c>
      <c r="N47" s="6">
        <v>4.8391000000000002</v>
      </c>
      <c r="O47" s="6">
        <v>68.039900000000003</v>
      </c>
      <c r="P47" s="6">
        <v>0.1709</v>
      </c>
      <c r="Q47" s="6">
        <v>0.30370000000000003</v>
      </c>
      <c r="R47" s="6">
        <f t="shared" si="2"/>
        <v>0.56272637471188669</v>
      </c>
      <c r="S47" s="6">
        <v>7.3406000000000002</v>
      </c>
      <c r="U47" s="5">
        <v>42</v>
      </c>
      <c r="V47" s="5">
        <v>180</v>
      </c>
      <c r="W47" s="5">
        <v>1770</v>
      </c>
      <c r="X47" s="6">
        <v>4.7134999999999998</v>
      </c>
      <c r="Y47" s="6">
        <v>86.295400000000001</v>
      </c>
      <c r="Z47" s="6">
        <v>0.13950000000000001</v>
      </c>
      <c r="AA47" s="6">
        <v>0.21829999999999999</v>
      </c>
      <c r="AB47" s="6">
        <f t="shared" si="0"/>
        <v>0.63902885936784248</v>
      </c>
      <c r="AC47" s="6">
        <v>7.4823000000000004</v>
      </c>
    </row>
    <row r="48" spans="1:29">
      <c r="A48" s="3">
        <v>42</v>
      </c>
      <c r="B48" s="3">
        <v>156</v>
      </c>
      <c r="C48" s="3">
        <v>640</v>
      </c>
      <c r="D48" s="4">
        <v>4.3780000000000001</v>
      </c>
      <c r="E48" s="4">
        <v>54.6098</v>
      </c>
      <c r="F48" s="4">
        <v>0.16880000000000001</v>
      </c>
      <c r="G48" s="4">
        <v>0.30659999999999998</v>
      </c>
      <c r="H48" s="4">
        <f t="shared" si="1"/>
        <v>0.55055446836268762</v>
      </c>
      <c r="I48" s="4">
        <v>4.9987000000000004</v>
      </c>
      <c r="K48" s="5">
        <v>42</v>
      </c>
      <c r="L48" s="5">
        <v>144</v>
      </c>
      <c r="M48" s="5">
        <v>880</v>
      </c>
      <c r="N48" s="6">
        <v>5.0747999999999998</v>
      </c>
      <c r="O48" s="6">
        <v>64.843500000000006</v>
      </c>
      <c r="P48" s="6">
        <v>0.18870000000000001</v>
      </c>
      <c r="Q48" s="6">
        <v>0.3458</v>
      </c>
      <c r="R48" s="6">
        <f t="shared" si="2"/>
        <v>0.54569115095430887</v>
      </c>
      <c r="S48" s="6">
        <v>7.2009999999999996</v>
      </c>
      <c r="U48" s="5">
        <v>42</v>
      </c>
      <c r="V48" s="5">
        <v>168</v>
      </c>
      <c r="W48" s="5">
        <v>1660</v>
      </c>
      <c r="X48" s="6">
        <v>4.5732999999999997</v>
      </c>
      <c r="Y48" s="6">
        <v>82.421700000000001</v>
      </c>
      <c r="Z48" s="6">
        <v>0.14149999999999999</v>
      </c>
      <c r="AA48" s="6">
        <v>0.22819999999999999</v>
      </c>
      <c r="AB48" s="6">
        <f t="shared" si="0"/>
        <v>0.62007011393514455</v>
      </c>
      <c r="AC48" s="6">
        <v>7.0810000000000004</v>
      </c>
    </row>
    <row r="49" spans="1:29">
      <c r="A49" s="3">
        <v>42</v>
      </c>
      <c r="B49" s="3">
        <v>144</v>
      </c>
      <c r="C49" s="3">
        <v>460</v>
      </c>
      <c r="D49" s="4">
        <v>4.7778</v>
      </c>
      <c r="E49" s="4">
        <v>50.854799999999997</v>
      </c>
      <c r="F49" s="4">
        <v>0.19339999999999999</v>
      </c>
      <c r="G49" s="4">
        <v>0.36699999999999999</v>
      </c>
      <c r="H49" s="4">
        <f t="shared" si="1"/>
        <v>0.52697547683923707</v>
      </c>
      <c r="I49" s="4">
        <v>5.1715999999999998</v>
      </c>
      <c r="K49" s="5">
        <v>54</v>
      </c>
      <c r="L49" s="5">
        <v>192</v>
      </c>
      <c r="M49" s="5">
        <v>1180</v>
      </c>
      <c r="N49" s="6">
        <v>4.2084999999999999</v>
      </c>
      <c r="O49" s="6">
        <v>74.268900000000002</v>
      </c>
      <c r="P49" s="6">
        <v>0.14530000000000001</v>
      </c>
      <c r="Q49" s="6">
        <v>0.24429999999999999</v>
      </c>
      <c r="R49" s="6">
        <f t="shared" si="2"/>
        <v>0.59476054031927961</v>
      </c>
      <c r="S49" s="6">
        <v>6.3055000000000003</v>
      </c>
      <c r="U49" s="5">
        <v>42</v>
      </c>
      <c r="V49" s="5">
        <v>156</v>
      </c>
      <c r="W49" s="5">
        <v>1550</v>
      </c>
      <c r="X49" s="6">
        <v>4.5163000000000002</v>
      </c>
      <c r="Y49" s="6">
        <v>78.6053</v>
      </c>
      <c r="Z49" s="6">
        <v>0.13880000000000001</v>
      </c>
      <c r="AA49" s="6">
        <v>0.2366</v>
      </c>
      <c r="AB49" s="6">
        <f t="shared" si="0"/>
        <v>0.58664412510566355</v>
      </c>
      <c r="AC49" s="6">
        <v>6.6839000000000004</v>
      </c>
    </row>
    <row r="50" spans="1:29">
      <c r="A50" s="3">
        <v>54</v>
      </c>
      <c r="B50" s="3">
        <v>192</v>
      </c>
      <c r="C50" s="3">
        <v>720</v>
      </c>
      <c r="D50" s="4">
        <v>3.7774000000000001</v>
      </c>
      <c r="E50" s="4">
        <v>59.456200000000003</v>
      </c>
      <c r="F50" s="4">
        <v>0.14149999999999999</v>
      </c>
      <c r="G50" s="4">
        <v>0.24299999999999999</v>
      </c>
      <c r="H50" s="4">
        <f t="shared" si="1"/>
        <v>0.58230452674897115</v>
      </c>
      <c r="I50" s="4">
        <v>4.1520000000000001</v>
      </c>
      <c r="K50" s="5">
        <v>54</v>
      </c>
      <c r="L50" s="5">
        <v>180</v>
      </c>
      <c r="M50" s="5">
        <v>1140</v>
      </c>
      <c r="N50" s="6">
        <v>4.2245999999999997</v>
      </c>
      <c r="O50" s="6">
        <v>69.899799999999999</v>
      </c>
      <c r="P50" s="6">
        <v>0.1477</v>
      </c>
      <c r="Q50" s="6">
        <v>0.25219999999999998</v>
      </c>
      <c r="R50" s="6">
        <f t="shared" si="2"/>
        <v>0.58564631245043619</v>
      </c>
      <c r="S50" s="6">
        <v>6.1725000000000003</v>
      </c>
      <c r="U50" s="5">
        <v>42</v>
      </c>
      <c r="V50" s="5">
        <v>144</v>
      </c>
      <c r="W50" s="5">
        <v>1400</v>
      </c>
      <c r="X50" s="6">
        <v>4.6768999999999998</v>
      </c>
      <c r="Y50" s="6">
        <v>74.865099999999998</v>
      </c>
      <c r="Z50" s="6">
        <v>0.14649999999999999</v>
      </c>
      <c r="AA50" s="6">
        <v>0.25740000000000002</v>
      </c>
      <c r="AB50" s="6">
        <f t="shared" si="0"/>
        <v>0.56915306915306907</v>
      </c>
      <c r="AC50" s="6">
        <v>6.7550999999999997</v>
      </c>
    </row>
    <row r="51" spans="1:29">
      <c r="A51" s="3">
        <v>54</v>
      </c>
      <c r="B51" s="3">
        <v>180</v>
      </c>
      <c r="C51" s="3">
        <v>700</v>
      </c>
      <c r="D51" s="4">
        <v>4.0007999999999999</v>
      </c>
      <c r="E51" s="4">
        <v>57.330500000000001</v>
      </c>
      <c r="F51" s="4">
        <v>0.1419</v>
      </c>
      <c r="G51" s="4">
        <v>0.25409999999999999</v>
      </c>
      <c r="H51" s="4">
        <f t="shared" si="1"/>
        <v>0.55844155844155841</v>
      </c>
      <c r="I51" s="4">
        <v>4.3868999999999998</v>
      </c>
      <c r="K51" s="5">
        <v>54</v>
      </c>
      <c r="L51" s="5">
        <v>168</v>
      </c>
      <c r="M51" s="5">
        <v>960</v>
      </c>
      <c r="N51" s="6">
        <v>4.2545999999999999</v>
      </c>
      <c r="O51" s="6">
        <v>67.034000000000006</v>
      </c>
      <c r="P51" s="6">
        <v>0.15540000000000001</v>
      </c>
      <c r="Q51" s="6">
        <v>0.27250000000000002</v>
      </c>
      <c r="R51" s="6">
        <f t="shared" si="2"/>
        <v>0.57027522935779817</v>
      </c>
      <c r="S51" s="6">
        <v>6.3798000000000004</v>
      </c>
      <c r="U51" s="5">
        <v>42</v>
      </c>
      <c r="V51" s="5">
        <v>132</v>
      </c>
      <c r="W51" s="5">
        <v>1130</v>
      </c>
      <c r="X51" s="6">
        <v>4.9454000000000002</v>
      </c>
      <c r="Y51" s="6">
        <v>70.555899999999994</v>
      </c>
      <c r="Z51" s="6">
        <v>0.16</v>
      </c>
      <c r="AA51" s="6">
        <v>0.29930000000000001</v>
      </c>
      <c r="AB51" s="6">
        <f t="shared" si="0"/>
        <v>0.53458068827263616</v>
      </c>
      <c r="AC51" s="6">
        <v>6.4179000000000004</v>
      </c>
    </row>
    <row r="52" spans="1:29">
      <c r="A52" s="3">
        <v>54</v>
      </c>
      <c r="B52" s="3">
        <v>168</v>
      </c>
      <c r="C52" s="3">
        <v>640</v>
      </c>
      <c r="D52" s="4">
        <v>4.0258000000000003</v>
      </c>
      <c r="E52" s="4">
        <v>54.463900000000002</v>
      </c>
      <c r="F52" s="4">
        <v>0.14910000000000001</v>
      </c>
      <c r="G52" s="4">
        <v>0.2717</v>
      </c>
      <c r="H52" s="4">
        <f t="shared" si="1"/>
        <v>0.54876702245123299</v>
      </c>
      <c r="I52" s="4">
        <v>4.4995000000000003</v>
      </c>
      <c r="K52" s="5">
        <v>54</v>
      </c>
      <c r="L52" s="5">
        <v>156</v>
      </c>
      <c r="M52" s="5">
        <v>870</v>
      </c>
      <c r="N52" s="6">
        <v>4.3522999999999996</v>
      </c>
      <c r="O52" s="6">
        <v>63.4101</v>
      </c>
      <c r="P52" s="6">
        <v>0.16350000000000001</v>
      </c>
      <c r="Q52" s="6">
        <v>0.2989</v>
      </c>
      <c r="R52" s="6">
        <f t="shared" si="2"/>
        <v>0.54700568752091006</v>
      </c>
      <c r="S52" s="6">
        <v>6.4660000000000002</v>
      </c>
      <c r="U52" s="5">
        <v>42</v>
      </c>
      <c r="V52" s="5">
        <v>120</v>
      </c>
      <c r="W52" s="5">
        <v>750</v>
      </c>
      <c r="X52" s="6">
        <v>5.9618000000000002</v>
      </c>
      <c r="Y52" s="6">
        <v>65.093400000000003</v>
      </c>
      <c r="Z52" s="6">
        <v>0.21390000000000001</v>
      </c>
      <c r="AA52" s="6">
        <v>0.41</v>
      </c>
      <c r="AB52" s="6">
        <f t="shared" si="0"/>
        <v>0.52170731707317075</v>
      </c>
      <c r="AC52" s="6">
        <v>7.0510999999999999</v>
      </c>
    </row>
    <row r="53" spans="1:29">
      <c r="A53" s="3">
        <v>54</v>
      </c>
      <c r="B53" s="3">
        <v>156</v>
      </c>
      <c r="C53" s="3">
        <v>570</v>
      </c>
      <c r="D53" s="4">
        <v>3.9064000000000001</v>
      </c>
      <c r="E53" s="4">
        <v>51.317500000000003</v>
      </c>
      <c r="F53" s="4">
        <v>0.14860000000000001</v>
      </c>
      <c r="G53" s="4">
        <v>0.28299999999999997</v>
      </c>
      <c r="H53" s="4">
        <f t="shared" si="1"/>
        <v>0.52508833922261489</v>
      </c>
      <c r="I53" s="4">
        <v>3.9518</v>
      </c>
      <c r="K53" s="5">
        <v>54</v>
      </c>
      <c r="L53" s="5">
        <v>144</v>
      </c>
      <c r="M53" s="5">
        <v>715</v>
      </c>
      <c r="N53" s="6">
        <v>4.6710000000000003</v>
      </c>
      <c r="O53" s="6">
        <v>59.597299999999997</v>
      </c>
      <c r="P53" s="6">
        <v>0.17829999999999999</v>
      </c>
      <c r="Q53" s="6">
        <v>0.34360000000000002</v>
      </c>
      <c r="R53" s="6">
        <f t="shared" si="2"/>
        <v>0.518917345750873</v>
      </c>
      <c r="S53" s="6">
        <v>6.4733000000000001</v>
      </c>
      <c r="U53" s="5">
        <v>54</v>
      </c>
      <c r="V53" s="5">
        <v>192</v>
      </c>
      <c r="W53" s="5">
        <v>1630</v>
      </c>
      <c r="X53" s="6">
        <v>4.4524999999999997</v>
      </c>
      <c r="Y53" s="6">
        <v>86.123999999999995</v>
      </c>
      <c r="Z53" s="6">
        <v>0.13200000000000001</v>
      </c>
      <c r="AA53" s="6">
        <v>0.20530000000000001</v>
      </c>
      <c r="AB53" s="6">
        <f t="shared" si="0"/>
        <v>0.64296151972722848</v>
      </c>
      <c r="AC53" s="6">
        <v>6.5437000000000003</v>
      </c>
    </row>
    <row r="54" spans="1:29">
      <c r="A54" s="3">
        <v>54</v>
      </c>
      <c r="B54" s="3">
        <v>144</v>
      </c>
      <c r="C54" s="3">
        <v>440</v>
      </c>
      <c r="D54" s="4">
        <v>4.2027999999999999</v>
      </c>
      <c r="E54" s="4">
        <v>48.011600000000001</v>
      </c>
      <c r="F54" s="4">
        <v>0.17</v>
      </c>
      <c r="G54" s="4">
        <v>0.33650000000000002</v>
      </c>
      <c r="H54" s="4">
        <f t="shared" si="1"/>
        <v>0.5052005943536404</v>
      </c>
      <c r="I54" s="4">
        <v>4.1563999999999997</v>
      </c>
      <c r="K54" s="5">
        <v>66</v>
      </c>
      <c r="L54" s="5">
        <v>192</v>
      </c>
      <c r="M54" s="5">
        <v>1010</v>
      </c>
      <c r="N54" s="6">
        <v>4.0781999999999998</v>
      </c>
      <c r="O54" s="6">
        <v>70.761600000000001</v>
      </c>
      <c r="P54" s="6">
        <v>0.14280000000000001</v>
      </c>
      <c r="Q54" s="6">
        <v>0.24149999999999999</v>
      </c>
      <c r="R54" s="6">
        <f t="shared" si="2"/>
        <v>0.59130434782608698</v>
      </c>
      <c r="S54" s="6">
        <v>5.8403999999999998</v>
      </c>
      <c r="U54" s="5">
        <v>54</v>
      </c>
      <c r="V54" s="5">
        <v>180</v>
      </c>
      <c r="W54" s="5">
        <v>1540</v>
      </c>
      <c r="X54" s="6">
        <v>4.4374000000000002</v>
      </c>
      <c r="Y54" s="6">
        <v>83.093500000000006</v>
      </c>
      <c r="Z54" s="6">
        <v>0.13200000000000001</v>
      </c>
      <c r="AA54" s="6">
        <v>0.21210000000000001</v>
      </c>
      <c r="AB54" s="6">
        <f t="shared" si="0"/>
        <v>0.6223479490806223</v>
      </c>
      <c r="AC54" s="6">
        <v>7.0758999999999999</v>
      </c>
    </row>
    <row r="55" spans="1:29">
      <c r="A55" s="3">
        <v>66</v>
      </c>
      <c r="B55" s="3">
        <v>192</v>
      </c>
      <c r="C55" s="3">
        <v>650</v>
      </c>
      <c r="D55" s="4">
        <v>3.3761000000000001</v>
      </c>
      <c r="E55" s="4">
        <v>57.4694</v>
      </c>
      <c r="F55" s="4">
        <v>0.12820000000000001</v>
      </c>
      <c r="G55" s="4">
        <v>0.23100000000000001</v>
      </c>
      <c r="H55" s="4">
        <f t="shared" si="1"/>
        <v>0.55497835497835502</v>
      </c>
      <c r="I55" s="4">
        <v>3.7898000000000001</v>
      </c>
      <c r="K55" s="5">
        <v>66</v>
      </c>
      <c r="L55" s="5">
        <v>180</v>
      </c>
      <c r="M55" s="5">
        <v>910</v>
      </c>
      <c r="N55" s="6">
        <v>4.1509</v>
      </c>
      <c r="O55" s="6">
        <v>66.944400000000002</v>
      </c>
      <c r="P55" s="6">
        <v>0.1366</v>
      </c>
      <c r="Q55" s="6">
        <v>0.24479999999999999</v>
      </c>
      <c r="R55" s="6">
        <f t="shared" si="2"/>
        <v>0.55800653594771243</v>
      </c>
      <c r="S55" s="6">
        <v>5.7449000000000003</v>
      </c>
      <c r="U55" s="5">
        <v>54</v>
      </c>
      <c r="V55" s="5">
        <v>168</v>
      </c>
      <c r="W55" s="5">
        <v>1420</v>
      </c>
      <c r="X55" s="6">
        <v>4.452</v>
      </c>
      <c r="Y55" s="6">
        <v>79.045299999999997</v>
      </c>
      <c r="Z55" s="6">
        <v>0.13700000000000001</v>
      </c>
      <c r="AA55" s="6">
        <v>0.2288</v>
      </c>
      <c r="AB55" s="6">
        <f t="shared" si="0"/>
        <v>0.59877622377622386</v>
      </c>
      <c r="AC55" s="6">
        <v>6.6810999999999998</v>
      </c>
    </row>
    <row r="56" spans="1:29">
      <c r="A56" s="3">
        <v>66</v>
      </c>
      <c r="B56" s="3">
        <v>180</v>
      </c>
      <c r="C56" s="3">
        <v>640</v>
      </c>
      <c r="D56" s="4">
        <v>3.6452</v>
      </c>
      <c r="E56" s="4">
        <v>54.4161</v>
      </c>
      <c r="F56" s="4">
        <v>0.12809999999999999</v>
      </c>
      <c r="G56" s="4">
        <v>0.23849999999999999</v>
      </c>
      <c r="H56" s="4">
        <f t="shared" si="1"/>
        <v>0.5371069182389937</v>
      </c>
      <c r="I56" s="4">
        <v>3.6657999999999999</v>
      </c>
      <c r="K56" s="5">
        <v>66</v>
      </c>
      <c r="L56" s="5">
        <v>168</v>
      </c>
      <c r="M56" s="5">
        <v>820</v>
      </c>
      <c r="N56" s="6">
        <v>3.9315000000000002</v>
      </c>
      <c r="O56" s="6">
        <v>63.7883</v>
      </c>
      <c r="P56" s="6">
        <v>0.14419999999999999</v>
      </c>
      <c r="Q56" s="6">
        <v>0.26550000000000001</v>
      </c>
      <c r="R56" s="6">
        <f t="shared" si="2"/>
        <v>0.54312617702448207</v>
      </c>
      <c r="S56" s="6">
        <v>5.7816999999999998</v>
      </c>
      <c r="U56" s="5">
        <v>54</v>
      </c>
      <c r="V56" s="5">
        <v>156</v>
      </c>
      <c r="W56" s="5">
        <v>1300</v>
      </c>
      <c r="X56" s="6">
        <v>4.2786999999999997</v>
      </c>
      <c r="Y56" s="6">
        <v>75.541200000000003</v>
      </c>
      <c r="Z56" s="6">
        <v>0.13689999999999999</v>
      </c>
      <c r="AA56" s="6">
        <v>0.2354</v>
      </c>
      <c r="AB56" s="6">
        <f t="shared" si="0"/>
        <v>0.58156329651656757</v>
      </c>
      <c r="AC56" s="6">
        <v>6.6150000000000002</v>
      </c>
    </row>
    <row r="57" spans="1:29">
      <c r="A57" s="3">
        <v>66</v>
      </c>
      <c r="B57" s="3">
        <v>168</v>
      </c>
      <c r="C57" s="3">
        <v>570</v>
      </c>
      <c r="D57" s="4">
        <v>3.2334999999999998</v>
      </c>
      <c r="E57" s="4">
        <v>51.557899999999997</v>
      </c>
      <c r="F57" s="4">
        <v>0.12509999999999999</v>
      </c>
      <c r="G57" s="4">
        <v>0.2445</v>
      </c>
      <c r="H57" s="4">
        <f t="shared" si="1"/>
        <v>0.51165644171779134</v>
      </c>
      <c r="I57" s="4">
        <v>3.3485999999999998</v>
      </c>
      <c r="K57" s="5">
        <v>66</v>
      </c>
      <c r="L57" s="5">
        <v>156</v>
      </c>
      <c r="M57" s="5">
        <v>740</v>
      </c>
      <c r="N57" s="6">
        <v>4.0469999999999997</v>
      </c>
      <c r="O57" s="6">
        <v>59.615200000000002</v>
      </c>
      <c r="P57" s="6">
        <v>0.14369999999999999</v>
      </c>
      <c r="Q57" s="6">
        <v>0.28220000000000001</v>
      </c>
      <c r="R57" s="6">
        <f t="shared" si="2"/>
        <v>0.50921332388377039</v>
      </c>
      <c r="S57" s="6">
        <v>5.2938000000000001</v>
      </c>
      <c r="U57" s="5">
        <v>54</v>
      </c>
      <c r="V57" s="5">
        <v>144</v>
      </c>
      <c r="W57" s="5">
        <v>1120</v>
      </c>
      <c r="X57" s="6">
        <v>4.5111999999999997</v>
      </c>
      <c r="Y57" s="6">
        <v>70.936599999999999</v>
      </c>
      <c r="Z57" s="6">
        <v>0.14380000000000001</v>
      </c>
      <c r="AA57" s="6">
        <v>0.26550000000000001</v>
      </c>
      <c r="AB57" s="6">
        <f t="shared" si="0"/>
        <v>0.54161958568738233</v>
      </c>
      <c r="AC57" s="6">
        <v>6.3464</v>
      </c>
    </row>
    <row r="58" spans="1:29">
      <c r="A58" s="3">
        <v>66</v>
      </c>
      <c r="B58" s="3">
        <v>156</v>
      </c>
      <c r="C58" s="3">
        <v>500</v>
      </c>
      <c r="D58" s="4">
        <v>3.4733999999999998</v>
      </c>
      <c r="E58" s="4">
        <v>48.873199999999997</v>
      </c>
      <c r="F58" s="4">
        <v>0.12959999999999999</v>
      </c>
      <c r="G58" s="4">
        <v>0.26550000000000001</v>
      </c>
      <c r="H58" s="4">
        <f t="shared" si="1"/>
        <v>0.48813559322033895</v>
      </c>
      <c r="I58" s="4">
        <v>3.3938999999999999</v>
      </c>
      <c r="K58" s="5">
        <v>66</v>
      </c>
      <c r="L58" s="5">
        <v>144</v>
      </c>
      <c r="M58" s="5">
        <v>600</v>
      </c>
      <c r="N58" s="6">
        <v>4.0872000000000002</v>
      </c>
      <c r="O58" s="6">
        <v>55.842300000000002</v>
      </c>
      <c r="P58" s="6">
        <v>0.15790000000000001</v>
      </c>
      <c r="Q58" s="6">
        <v>0.32169999999999999</v>
      </c>
      <c r="R58" s="6">
        <f t="shared" si="2"/>
        <v>0.49082996580665222</v>
      </c>
      <c r="S58" s="6">
        <v>5.0057999999999998</v>
      </c>
      <c r="U58" s="5">
        <v>54</v>
      </c>
      <c r="V58" s="5">
        <v>132</v>
      </c>
      <c r="W58" s="5">
        <v>880</v>
      </c>
      <c r="X58" s="6">
        <v>4.7298999999999998</v>
      </c>
      <c r="Y58" s="6">
        <v>66.3947</v>
      </c>
      <c r="Z58" s="6">
        <v>0.16309999999999999</v>
      </c>
      <c r="AA58" s="6">
        <v>0.3175</v>
      </c>
      <c r="AB58" s="6">
        <f t="shared" si="0"/>
        <v>0.51370078740157477</v>
      </c>
      <c r="AC58" s="6">
        <v>6.2609000000000004</v>
      </c>
    </row>
    <row r="59" spans="1:29">
      <c r="A59" s="3">
        <v>66</v>
      </c>
      <c r="B59" s="3">
        <v>144</v>
      </c>
      <c r="C59" s="3">
        <v>380</v>
      </c>
      <c r="D59" s="4">
        <v>3.7505000000000002</v>
      </c>
      <c r="E59" s="4">
        <v>44.8566</v>
      </c>
      <c r="F59" s="4">
        <v>0.1424</v>
      </c>
      <c r="G59" s="4">
        <v>0.30669999999999997</v>
      </c>
      <c r="H59" s="4">
        <f t="shared" si="1"/>
        <v>0.46429735898271929</v>
      </c>
      <c r="I59" s="4">
        <v>3.4001999999999999</v>
      </c>
      <c r="K59" s="5">
        <v>78</v>
      </c>
      <c r="L59" s="5">
        <v>192</v>
      </c>
      <c r="M59" s="5">
        <v>810</v>
      </c>
      <c r="N59" s="6">
        <v>3.5781999999999998</v>
      </c>
      <c r="O59" s="6">
        <v>66.576800000000006</v>
      </c>
      <c r="P59" s="6">
        <v>0.1278</v>
      </c>
      <c r="Q59" s="6">
        <v>0.2258</v>
      </c>
      <c r="R59" s="6">
        <f t="shared" si="2"/>
        <v>0.56598759964570411</v>
      </c>
      <c r="S59" s="6">
        <v>4.9466000000000001</v>
      </c>
      <c r="U59" s="5">
        <v>54</v>
      </c>
      <c r="V59" s="5">
        <v>120</v>
      </c>
      <c r="W59" s="5">
        <v>550</v>
      </c>
      <c r="X59" s="6">
        <v>5.6429999999999998</v>
      </c>
      <c r="Y59" s="6">
        <v>59.414400000000001</v>
      </c>
      <c r="Z59" s="6">
        <v>0.20399999999999999</v>
      </c>
      <c r="AA59" s="6">
        <v>0.42420000000000002</v>
      </c>
      <c r="AB59" s="6">
        <f t="shared" si="0"/>
        <v>0.48090523338048086</v>
      </c>
      <c r="AC59" s="6">
        <v>6.2209000000000003</v>
      </c>
    </row>
    <row r="60" spans="1:29">
      <c r="A60" s="3">
        <v>78</v>
      </c>
      <c r="B60" s="3">
        <v>192</v>
      </c>
      <c r="C60" s="3">
        <v>560</v>
      </c>
      <c r="D60" s="4">
        <v>2.1696</v>
      </c>
      <c r="E60" s="4">
        <v>54.488100000000003</v>
      </c>
      <c r="F60" s="4">
        <v>0.11600000000000001</v>
      </c>
      <c r="G60" s="4">
        <v>0.22020000000000001</v>
      </c>
      <c r="H60" s="4">
        <f t="shared" si="1"/>
        <v>0.5267938237965486</v>
      </c>
      <c r="I60" s="4">
        <v>3.0905</v>
      </c>
      <c r="K60" s="5">
        <v>78</v>
      </c>
      <c r="L60" s="5">
        <v>180</v>
      </c>
      <c r="M60" s="5">
        <v>840</v>
      </c>
      <c r="N60" s="6">
        <v>3.5135999999999998</v>
      </c>
      <c r="O60" s="6">
        <v>63.1374</v>
      </c>
      <c r="P60" s="6">
        <v>0.1166</v>
      </c>
      <c r="Q60" s="6">
        <v>0.2223</v>
      </c>
      <c r="R60" s="6">
        <f t="shared" si="2"/>
        <v>0.52451641925326131</v>
      </c>
      <c r="S60" s="6">
        <v>4.3628999999999998</v>
      </c>
      <c r="U60" s="5">
        <v>66</v>
      </c>
      <c r="V60" s="5">
        <v>192</v>
      </c>
      <c r="W60" s="5">
        <v>1480</v>
      </c>
      <c r="X60" s="6">
        <v>4.1841999999999997</v>
      </c>
      <c r="Y60" s="6">
        <v>61.0839</v>
      </c>
      <c r="Z60" s="6">
        <v>0.14000000000000001</v>
      </c>
      <c r="AA60" s="6">
        <v>0.29599999999999999</v>
      </c>
      <c r="AB60" s="6">
        <f t="shared" si="0"/>
        <v>0.47297297297297303</v>
      </c>
      <c r="AC60" s="6">
        <v>4.5892999999999997</v>
      </c>
    </row>
    <row r="61" spans="1:29">
      <c r="A61" s="3">
        <v>78</v>
      </c>
      <c r="B61" s="3">
        <v>180</v>
      </c>
      <c r="C61" s="3">
        <v>524</v>
      </c>
      <c r="D61" s="4">
        <v>3.431</v>
      </c>
      <c r="E61" s="4">
        <v>51.719000000000001</v>
      </c>
      <c r="F61" s="4">
        <v>0.1166</v>
      </c>
      <c r="G61" s="4">
        <v>0.2278</v>
      </c>
      <c r="H61" s="4">
        <f t="shared" si="1"/>
        <v>0.51185250219490774</v>
      </c>
      <c r="I61" s="4">
        <v>3.2117</v>
      </c>
      <c r="K61" s="5">
        <v>78</v>
      </c>
      <c r="L61" s="5">
        <v>168</v>
      </c>
      <c r="M61" s="5">
        <v>760</v>
      </c>
      <c r="N61" s="6">
        <v>3.5794000000000001</v>
      </c>
      <c r="O61" s="6">
        <v>60.283499999999997</v>
      </c>
      <c r="P61" s="6">
        <v>0.1241</v>
      </c>
      <c r="Q61" s="6">
        <v>0.24210000000000001</v>
      </c>
      <c r="R61" s="6">
        <f t="shared" si="2"/>
        <v>0.51259809995869476</v>
      </c>
      <c r="S61" s="6">
        <v>4.6516999999999999</v>
      </c>
      <c r="U61" s="5">
        <v>66</v>
      </c>
      <c r="V61" s="5">
        <v>192</v>
      </c>
      <c r="W61" s="5">
        <v>1480</v>
      </c>
      <c r="X61" s="6">
        <v>4.1039000000000003</v>
      </c>
      <c r="Y61" s="6">
        <v>82.530100000000004</v>
      </c>
      <c r="Z61" s="6">
        <v>0.1205</v>
      </c>
      <c r="AA61" s="6">
        <v>0.1925</v>
      </c>
      <c r="AB61" s="6">
        <f t="shared" si="0"/>
        <v>0.62597402597402596</v>
      </c>
      <c r="AC61" s="6">
        <v>5.8415999999999997</v>
      </c>
    </row>
    <row r="62" spans="1:29">
      <c r="A62" s="3">
        <v>78</v>
      </c>
      <c r="B62" s="3">
        <v>168</v>
      </c>
      <c r="C62" s="3">
        <v>460</v>
      </c>
      <c r="D62" s="4">
        <v>3.4226000000000001</v>
      </c>
      <c r="E62" s="4">
        <v>48.3675</v>
      </c>
      <c r="F62" s="4">
        <v>0.1226</v>
      </c>
      <c r="G62" s="4">
        <v>0.24859999999999999</v>
      </c>
      <c r="H62" s="4">
        <f t="shared" si="1"/>
        <v>0.49316170555108613</v>
      </c>
      <c r="I62" s="4">
        <v>3.3374000000000001</v>
      </c>
      <c r="K62" s="5">
        <v>78</v>
      </c>
      <c r="L62" s="5">
        <v>156</v>
      </c>
      <c r="M62" s="5">
        <v>660</v>
      </c>
      <c r="N62" s="6">
        <v>3.3235999999999999</v>
      </c>
      <c r="O62" s="6">
        <v>55.908000000000001</v>
      </c>
      <c r="P62" s="6">
        <v>0.1174</v>
      </c>
      <c r="Q62" s="6">
        <v>0.2495</v>
      </c>
      <c r="R62" s="6">
        <f t="shared" si="2"/>
        <v>0.47054108216432866</v>
      </c>
      <c r="S62" s="6">
        <v>3.7797999999999998</v>
      </c>
      <c r="U62" s="5">
        <v>66</v>
      </c>
      <c r="V62" s="5">
        <v>180</v>
      </c>
      <c r="W62" s="5">
        <v>1410</v>
      </c>
      <c r="X62" s="6">
        <v>3.9278</v>
      </c>
      <c r="Y62" s="6">
        <v>79.022900000000007</v>
      </c>
      <c r="Z62" s="6">
        <v>0.1164</v>
      </c>
      <c r="AA62" s="6">
        <v>0.19470000000000001</v>
      </c>
      <c r="AB62" s="6">
        <f t="shared" si="0"/>
        <v>0.5978428351309707</v>
      </c>
      <c r="AC62" s="6">
        <v>5.5744999999999996</v>
      </c>
    </row>
    <row r="63" spans="1:29">
      <c r="A63" s="3">
        <v>78</v>
      </c>
      <c r="B63" s="3">
        <v>156</v>
      </c>
      <c r="C63" s="3">
        <v>400</v>
      </c>
      <c r="D63" s="4">
        <v>3.1553</v>
      </c>
      <c r="E63" s="4">
        <v>44.945799999999998</v>
      </c>
      <c r="F63" s="4">
        <v>0.11849999999999999</v>
      </c>
      <c r="G63" s="4">
        <v>0.2596</v>
      </c>
      <c r="H63" s="4">
        <f t="shared" si="1"/>
        <v>0.4564714946070878</v>
      </c>
      <c r="I63" s="4">
        <v>2.7683</v>
      </c>
      <c r="K63" s="5">
        <v>78</v>
      </c>
      <c r="L63" s="5">
        <v>144</v>
      </c>
      <c r="M63" s="5">
        <v>520</v>
      </c>
      <c r="N63" s="6">
        <v>3.5392000000000001</v>
      </c>
      <c r="O63" s="6">
        <v>51.575600000000001</v>
      </c>
      <c r="P63" s="6">
        <v>0.1303</v>
      </c>
      <c r="Q63" s="6">
        <v>0.29139999999999999</v>
      </c>
      <c r="R63" s="6">
        <f t="shared" si="2"/>
        <v>0.44715168153740564</v>
      </c>
      <c r="S63" s="6">
        <v>3.8923999999999999</v>
      </c>
      <c r="U63" s="5">
        <v>66</v>
      </c>
      <c r="V63" s="5">
        <v>168</v>
      </c>
      <c r="W63" s="5">
        <v>1307</v>
      </c>
      <c r="X63" s="6">
        <v>4.0679999999999996</v>
      </c>
      <c r="Y63" s="6">
        <v>75.400099999999995</v>
      </c>
      <c r="Z63" s="6">
        <v>0.12330000000000001</v>
      </c>
      <c r="AA63" s="6">
        <v>0.2122</v>
      </c>
      <c r="AB63" s="6">
        <f t="shared" si="0"/>
        <v>0.58105560791705946</v>
      </c>
      <c r="AC63" s="6">
        <v>5.6562999999999999</v>
      </c>
    </row>
    <row r="64" spans="1:29">
      <c r="A64" s="3">
        <v>78</v>
      </c>
      <c r="B64" s="3">
        <v>144</v>
      </c>
      <c r="C64" s="3">
        <v>290</v>
      </c>
      <c r="D64" s="4">
        <v>3.7549000000000001</v>
      </c>
      <c r="E64" s="4">
        <v>41.113999999999997</v>
      </c>
      <c r="F64" s="4">
        <v>0.13689999999999999</v>
      </c>
      <c r="G64" s="4">
        <v>0.31219999999999998</v>
      </c>
      <c r="H64" s="4">
        <f t="shared" si="1"/>
        <v>0.43850096092248558</v>
      </c>
      <c r="I64" s="4">
        <v>3.1562000000000001</v>
      </c>
      <c r="K64" s="5">
        <v>90</v>
      </c>
      <c r="L64" s="5">
        <v>192</v>
      </c>
      <c r="M64" s="5">
        <v>800</v>
      </c>
      <c r="N64" s="6">
        <v>3.1364000000000001</v>
      </c>
      <c r="O64" s="6">
        <v>65.672300000000007</v>
      </c>
      <c r="P64" s="6">
        <v>0.1002</v>
      </c>
      <c r="Q64" s="6">
        <v>0.2014</v>
      </c>
      <c r="R64" s="6">
        <f t="shared" si="2"/>
        <v>0.4975173783515392</v>
      </c>
      <c r="S64" s="6">
        <v>3.2875999999999999</v>
      </c>
      <c r="U64" s="5">
        <v>66</v>
      </c>
      <c r="V64" s="5">
        <v>156</v>
      </c>
      <c r="W64" s="5">
        <v>1190</v>
      </c>
      <c r="X64" s="6">
        <v>3.8107000000000002</v>
      </c>
      <c r="Y64" s="6">
        <v>70.676000000000002</v>
      </c>
      <c r="Z64" s="6">
        <v>0.1145</v>
      </c>
      <c r="AA64" s="6">
        <v>0.21590000000000001</v>
      </c>
      <c r="AB64" s="6">
        <f t="shared" si="0"/>
        <v>0.53033811949976839</v>
      </c>
      <c r="AC64" s="6">
        <v>5.0772000000000004</v>
      </c>
    </row>
    <row r="65" spans="1:29">
      <c r="A65" s="3">
        <v>90</v>
      </c>
      <c r="B65" s="3">
        <v>192</v>
      </c>
      <c r="C65" s="3">
        <v>480</v>
      </c>
      <c r="D65" s="4">
        <v>3.8329</v>
      </c>
      <c r="E65" s="4">
        <v>52.158200000000001</v>
      </c>
      <c r="F65" s="4">
        <v>9.7299999999999998E-2</v>
      </c>
      <c r="G65" s="4">
        <v>0.21199999999999999</v>
      </c>
      <c r="H65" s="4">
        <f t="shared" si="1"/>
        <v>0.45896226415094338</v>
      </c>
      <c r="I65" s="4">
        <v>2.7502</v>
      </c>
      <c r="K65" s="5">
        <v>90</v>
      </c>
      <c r="L65" s="5">
        <v>180</v>
      </c>
      <c r="M65" s="5">
        <v>760</v>
      </c>
      <c r="N65" s="6">
        <v>2.8736999999999999</v>
      </c>
      <c r="O65" s="6">
        <v>61.035899999999998</v>
      </c>
      <c r="P65" s="6">
        <v>8.8499999999999995E-2</v>
      </c>
      <c r="Q65" s="6">
        <v>0.19750000000000001</v>
      </c>
      <c r="R65" s="6">
        <f t="shared" si="2"/>
        <v>0.44810126582278476</v>
      </c>
      <c r="S65" s="6">
        <v>2.8776000000000002</v>
      </c>
      <c r="U65" s="5">
        <v>66</v>
      </c>
      <c r="V65" s="5">
        <v>144</v>
      </c>
      <c r="W65" s="5">
        <v>1020</v>
      </c>
      <c r="X65" s="6">
        <v>3.8144999999999998</v>
      </c>
      <c r="Y65" s="6">
        <v>66.158199999999994</v>
      </c>
      <c r="Z65" s="6">
        <v>0.11940000000000001</v>
      </c>
      <c r="AA65" s="6">
        <v>0.2402</v>
      </c>
      <c r="AB65" s="6">
        <f t="shared" si="0"/>
        <v>0.49708576186511244</v>
      </c>
      <c r="AC65" s="6">
        <v>4.7427000000000001</v>
      </c>
    </row>
    <row r="66" spans="1:29">
      <c r="A66" s="3">
        <v>90</v>
      </c>
      <c r="B66" s="3">
        <v>180</v>
      </c>
      <c r="C66" s="3">
        <v>430</v>
      </c>
      <c r="D66" s="4">
        <v>3.7747999999999999</v>
      </c>
      <c r="E66" s="4">
        <v>48.7014</v>
      </c>
      <c r="F66" s="4">
        <v>9.5799999999999996E-2</v>
      </c>
      <c r="G66" s="4">
        <v>0.2162</v>
      </c>
      <c r="H66" s="4">
        <f t="shared" si="1"/>
        <v>0.44310823311748376</v>
      </c>
      <c r="I66" s="4">
        <v>2.5623999999999998</v>
      </c>
      <c r="K66" s="5">
        <v>90</v>
      </c>
      <c r="L66" s="5">
        <v>168</v>
      </c>
      <c r="M66" s="5">
        <v>675</v>
      </c>
      <c r="N66" s="6">
        <v>2.8106</v>
      </c>
      <c r="O66" s="6">
        <v>57.826000000000001</v>
      </c>
      <c r="P66" s="6">
        <v>9.0499999999999997E-2</v>
      </c>
      <c r="Q66" s="6">
        <v>0.2089</v>
      </c>
      <c r="R66" s="6">
        <f t="shared" si="2"/>
        <v>0.43322163714696027</v>
      </c>
      <c r="S66" s="6">
        <v>2.5638999999999998</v>
      </c>
      <c r="U66" s="5">
        <v>66</v>
      </c>
      <c r="V66" s="5">
        <v>132</v>
      </c>
      <c r="W66" s="5">
        <v>750</v>
      </c>
      <c r="X66" s="6">
        <v>4.1841999999999997</v>
      </c>
      <c r="Y66" s="6">
        <v>61.0839</v>
      </c>
      <c r="Z66" s="6">
        <v>0.14000000000000001</v>
      </c>
      <c r="AA66" s="6">
        <v>0.29599999999999999</v>
      </c>
      <c r="AB66" s="6">
        <f t="shared" si="0"/>
        <v>0.47297297297297303</v>
      </c>
      <c r="AC66" s="6">
        <v>4.5892999999999997</v>
      </c>
    </row>
    <row r="67" spans="1:29">
      <c r="A67" s="3">
        <v>90</v>
      </c>
      <c r="B67" s="3">
        <v>168</v>
      </c>
      <c r="C67" s="3">
        <v>380</v>
      </c>
      <c r="D67" s="4">
        <v>3.0474999999999999</v>
      </c>
      <c r="E67" s="4">
        <v>45.678600000000003</v>
      </c>
      <c r="F67" s="4">
        <v>0.1042</v>
      </c>
      <c r="G67" s="4">
        <v>0.2288</v>
      </c>
      <c r="H67" s="4">
        <f t="shared" si="1"/>
        <v>0.45541958041958042</v>
      </c>
      <c r="I67" s="4">
        <v>2.1953999999999998</v>
      </c>
      <c r="K67" s="5">
        <v>90</v>
      </c>
      <c r="L67" s="5">
        <v>156</v>
      </c>
      <c r="M67" s="5">
        <v>570</v>
      </c>
      <c r="N67" s="6">
        <v>2.6385000000000001</v>
      </c>
      <c r="O67" s="6">
        <v>56.683399999999999</v>
      </c>
      <c r="P67" s="6">
        <v>8.5300000000000001E-2</v>
      </c>
      <c r="Q67" s="6">
        <v>0.22409999999999999</v>
      </c>
      <c r="R67" s="6">
        <f t="shared" si="2"/>
        <v>0.38063364569388669</v>
      </c>
      <c r="S67" s="6">
        <v>1.605</v>
      </c>
      <c r="U67" s="5">
        <v>78</v>
      </c>
      <c r="V67" s="5">
        <v>192</v>
      </c>
      <c r="W67" s="5">
        <v>1260</v>
      </c>
      <c r="X67" s="6">
        <v>3.9397000000000002</v>
      </c>
      <c r="Y67" s="6">
        <v>79.542100000000005</v>
      </c>
      <c r="Z67" s="6">
        <v>0.1111</v>
      </c>
      <c r="AA67" s="6">
        <v>0.1857</v>
      </c>
      <c r="AB67" s="6">
        <f t="shared" ref="AB67:AB89" si="3">Z67/AA67</f>
        <v>0.59827679052234783</v>
      </c>
      <c r="AC67" s="6">
        <v>5.3118999999999996</v>
      </c>
    </row>
    <row r="68" spans="1:29">
      <c r="A68" s="3">
        <v>90</v>
      </c>
      <c r="B68" s="3">
        <v>156</v>
      </c>
      <c r="C68" s="3">
        <v>290</v>
      </c>
      <c r="D68" s="4">
        <v>2.9748000000000001</v>
      </c>
      <c r="E68" s="4">
        <v>43.2607</v>
      </c>
      <c r="F68" s="4">
        <v>9.9199999999999997E-2</v>
      </c>
      <c r="G68" s="4">
        <v>0.24399999999999999</v>
      </c>
      <c r="H68" s="4">
        <f t="shared" ref="H68:H76" si="4">F68/G68</f>
        <v>0.40655737704918032</v>
      </c>
      <c r="I68" s="4">
        <v>1.7203999999999999</v>
      </c>
      <c r="K68" s="5">
        <v>90</v>
      </c>
      <c r="L68" s="5">
        <v>144</v>
      </c>
      <c r="M68" s="5">
        <v>400</v>
      </c>
      <c r="N68" s="6">
        <v>2.6695000000000002</v>
      </c>
      <c r="O68" s="6">
        <v>51.152700000000003</v>
      </c>
      <c r="P68" s="6">
        <v>8.8999999999999996E-2</v>
      </c>
      <c r="Q68" s="6">
        <v>0.25180000000000002</v>
      </c>
      <c r="R68" s="6">
        <f t="shared" ref="R68:R79" si="5">P68/Q68</f>
        <v>0.35345512311358218</v>
      </c>
      <c r="S68" s="6">
        <v>1.2516</v>
      </c>
      <c r="U68" s="5">
        <v>78</v>
      </c>
      <c r="V68" s="5">
        <v>180</v>
      </c>
      <c r="W68" s="5">
        <v>1190</v>
      </c>
      <c r="X68" s="6">
        <v>3.6629999999999998</v>
      </c>
      <c r="Y68" s="6">
        <v>75.352800000000002</v>
      </c>
      <c r="Z68" s="6">
        <v>0.1099</v>
      </c>
      <c r="AA68" s="6">
        <v>0.19089999999999999</v>
      </c>
      <c r="AB68" s="6">
        <f t="shared" si="3"/>
        <v>0.5756940806705082</v>
      </c>
      <c r="AC68" s="6">
        <v>4.7339000000000002</v>
      </c>
    </row>
    <row r="69" spans="1:29">
      <c r="A69" s="3">
        <v>102</v>
      </c>
      <c r="B69" s="3">
        <v>192</v>
      </c>
      <c r="C69" s="3">
        <v>380</v>
      </c>
      <c r="D69" s="4">
        <v>3.0329000000000002</v>
      </c>
      <c r="E69" s="4">
        <v>50.049199999999999</v>
      </c>
      <c r="F69" s="4">
        <v>9.7100000000000006E-2</v>
      </c>
      <c r="G69" s="4">
        <v>0.20799999999999999</v>
      </c>
      <c r="H69" s="4">
        <f t="shared" si="4"/>
        <v>0.46682692307692314</v>
      </c>
      <c r="I69" s="4">
        <v>2.1978</v>
      </c>
      <c r="K69" s="5">
        <v>102</v>
      </c>
      <c r="L69" s="5">
        <v>192</v>
      </c>
      <c r="M69" s="5">
        <v>670</v>
      </c>
      <c r="N69" s="6">
        <v>2.7719999999999998</v>
      </c>
      <c r="O69" s="6">
        <v>61.9602</v>
      </c>
      <c r="P69" s="6">
        <v>8.48E-2</v>
      </c>
      <c r="Q69" s="6">
        <v>0.1893</v>
      </c>
      <c r="R69" s="6">
        <f t="shared" si="5"/>
        <v>0.44796619123085052</v>
      </c>
      <c r="S69" s="6">
        <v>2.4310999999999998</v>
      </c>
      <c r="U69" s="5">
        <v>78</v>
      </c>
      <c r="V69" s="5">
        <v>168</v>
      </c>
      <c r="W69" s="5">
        <v>1070</v>
      </c>
      <c r="X69" s="6">
        <v>3.6993999999999998</v>
      </c>
      <c r="Y69" s="6">
        <v>71.024900000000002</v>
      </c>
      <c r="Z69" s="6">
        <v>0.1119</v>
      </c>
      <c r="AA69" s="6">
        <v>0.20649999999999999</v>
      </c>
      <c r="AB69" s="6">
        <f t="shared" si="3"/>
        <v>0.54188861985472159</v>
      </c>
      <c r="AC69" s="6">
        <v>4.9263000000000003</v>
      </c>
    </row>
    <row r="70" spans="1:29">
      <c r="A70" s="3">
        <v>102</v>
      </c>
      <c r="B70" s="3">
        <v>180</v>
      </c>
      <c r="C70" s="3">
        <v>350</v>
      </c>
      <c r="D70" s="4">
        <v>2.8348</v>
      </c>
      <c r="E70" s="4">
        <v>47.313200000000002</v>
      </c>
      <c r="F70" s="4">
        <v>9.0499999999999997E-2</v>
      </c>
      <c r="G70" s="4">
        <v>0.20730000000000001</v>
      </c>
      <c r="H70" s="4">
        <f t="shared" si="4"/>
        <v>0.43656536420646402</v>
      </c>
      <c r="I70" s="4">
        <v>1.8528</v>
      </c>
      <c r="K70" s="5">
        <v>102</v>
      </c>
      <c r="L70" s="5">
        <v>180</v>
      </c>
      <c r="M70" s="5">
        <v>628</v>
      </c>
      <c r="N70" s="6">
        <v>2.5350000000000001</v>
      </c>
      <c r="O70" s="6">
        <v>58.588500000000003</v>
      </c>
      <c r="P70" s="6">
        <v>7.6799999999999993E-2</v>
      </c>
      <c r="Q70" s="6">
        <v>0.18790000000000001</v>
      </c>
      <c r="R70" s="6">
        <f t="shared" si="5"/>
        <v>0.40872804683342195</v>
      </c>
      <c r="S70" s="6">
        <v>2.1263000000000001</v>
      </c>
      <c r="U70" s="5">
        <v>78</v>
      </c>
      <c r="V70" s="5">
        <v>156</v>
      </c>
      <c r="W70" s="5">
        <v>960</v>
      </c>
      <c r="X70" s="6">
        <v>3.5106999999999999</v>
      </c>
      <c r="Y70" s="6">
        <v>66.303299999999993</v>
      </c>
      <c r="Z70" s="6">
        <v>0.10440000000000001</v>
      </c>
      <c r="AA70" s="6">
        <v>0.214</v>
      </c>
      <c r="AB70" s="6">
        <f t="shared" si="3"/>
        <v>0.48785046728971965</v>
      </c>
      <c r="AC70" s="6">
        <v>4.4404000000000003</v>
      </c>
    </row>
    <row r="71" spans="1:29">
      <c r="A71" s="3">
        <v>102</v>
      </c>
      <c r="B71" s="3">
        <v>168</v>
      </c>
      <c r="C71" s="3">
        <v>280</v>
      </c>
      <c r="D71" s="4">
        <v>2.7138</v>
      </c>
      <c r="E71" s="4">
        <v>44.246600000000001</v>
      </c>
      <c r="F71" s="4">
        <v>9.06E-2</v>
      </c>
      <c r="G71" s="4">
        <v>0.22320000000000001</v>
      </c>
      <c r="H71" s="4">
        <f t="shared" si="4"/>
        <v>0.40591397849462363</v>
      </c>
      <c r="I71" s="4">
        <v>1.6274</v>
      </c>
      <c r="K71" s="5">
        <v>102</v>
      </c>
      <c r="L71" s="5">
        <v>168</v>
      </c>
      <c r="M71" s="5">
        <v>520</v>
      </c>
      <c r="N71" s="6">
        <v>2.4727999999999999</v>
      </c>
      <c r="O71" s="6">
        <v>55.123800000000003</v>
      </c>
      <c r="P71" s="6">
        <v>7.8799999999999995E-2</v>
      </c>
      <c r="Q71" s="6">
        <v>0.20180000000000001</v>
      </c>
      <c r="R71" s="6">
        <f t="shared" si="5"/>
        <v>0.39048562933597619</v>
      </c>
      <c r="S71" s="6">
        <v>1.4942</v>
      </c>
      <c r="U71" s="5">
        <v>78</v>
      </c>
      <c r="V71" s="5">
        <v>144</v>
      </c>
      <c r="W71" s="5">
        <v>790</v>
      </c>
      <c r="X71" s="6">
        <v>3.5971000000000002</v>
      </c>
      <c r="Y71" s="6">
        <v>61.622799999999998</v>
      </c>
      <c r="Z71" s="6">
        <v>0.1162</v>
      </c>
      <c r="AA71" s="6">
        <v>0.24590000000000001</v>
      </c>
      <c r="AB71" s="6">
        <f t="shared" si="3"/>
        <v>0.47254981699877996</v>
      </c>
      <c r="AC71" s="6">
        <v>4.4272999999999998</v>
      </c>
    </row>
    <row r="72" spans="1:29">
      <c r="A72" s="3">
        <v>114</v>
      </c>
      <c r="B72" s="3">
        <v>192</v>
      </c>
      <c r="C72" s="3">
        <v>310</v>
      </c>
      <c r="D72" s="4">
        <v>2.6341000000000001</v>
      </c>
      <c r="E72" s="4">
        <v>45.793500000000002</v>
      </c>
      <c r="F72" s="4">
        <v>7.9500000000000001E-2</v>
      </c>
      <c r="G72" s="4">
        <v>0.18909999999999999</v>
      </c>
      <c r="H72" s="4">
        <f t="shared" si="4"/>
        <v>0.42041248016922267</v>
      </c>
      <c r="I72" s="4">
        <v>1.8626</v>
      </c>
      <c r="K72" s="5">
        <v>102</v>
      </c>
      <c r="L72" s="5">
        <v>156</v>
      </c>
      <c r="M72" s="5">
        <v>430</v>
      </c>
      <c r="N72" s="6">
        <v>2.3647</v>
      </c>
      <c r="O72" s="6">
        <v>50.007399999999997</v>
      </c>
      <c r="P72" s="6">
        <v>7.5800000000000006E-2</v>
      </c>
      <c r="Q72" s="6">
        <v>0.21629999999999999</v>
      </c>
      <c r="R72" s="6">
        <f t="shared" si="5"/>
        <v>0.35043920480813689</v>
      </c>
      <c r="S72" s="6">
        <v>1.2040999999999999</v>
      </c>
      <c r="U72" s="5">
        <v>78</v>
      </c>
      <c r="V72" s="5">
        <v>132</v>
      </c>
      <c r="W72" s="5">
        <v>550</v>
      </c>
      <c r="X72" s="6">
        <v>3.8732000000000002</v>
      </c>
      <c r="Y72" s="6">
        <v>54.340899999999998</v>
      </c>
      <c r="Z72" s="6">
        <v>0.12809999999999999</v>
      </c>
      <c r="AA72" s="6">
        <v>0.29730000000000001</v>
      </c>
      <c r="AB72" s="6">
        <f t="shared" si="3"/>
        <v>0.43087790110998986</v>
      </c>
      <c r="AC72" s="6">
        <v>3.8592</v>
      </c>
    </row>
    <row r="73" spans="1:29">
      <c r="A73" s="3">
        <v>114</v>
      </c>
      <c r="B73" s="3">
        <v>180</v>
      </c>
      <c r="C73" s="3">
        <v>250</v>
      </c>
      <c r="D73" s="4">
        <v>2.4514999999999998</v>
      </c>
      <c r="E73" s="4">
        <v>42.2864</v>
      </c>
      <c r="F73" s="4">
        <v>7.51E-2</v>
      </c>
      <c r="G73" s="4">
        <v>0.19</v>
      </c>
      <c r="H73" s="4">
        <f t="shared" si="4"/>
        <v>0.39526315789473682</v>
      </c>
      <c r="I73" s="4">
        <v>1.5228999999999999</v>
      </c>
      <c r="K73" s="5">
        <v>114</v>
      </c>
      <c r="L73" s="5">
        <v>192</v>
      </c>
      <c r="M73" s="5">
        <v>540</v>
      </c>
      <c r="N73" s="6">
        <v>2.4958999999999998</v>
      </c>
      <c r="O73" s="6">
        <v>59.432099999999998</v>
      </c>
      <c r="P73" s="6">
        <v>7.6499999999999999E-2</v>
      </c>
      <c r="Q73" s="6">
        <v>0.1862</v>
      </c>
      <c r="R73" s="6">
        <f t="shared" si="5"/>
        <v>0.41084854994629427</v>
      </c>
      <c r="S73" s="6">
        <v>1.6277999999999999</v>
      </c>
      <c r="U73" s="5">
        <v>90</v>
      </c>
      <c r="V73" s="5">
        <v>192</v>
      </c>
      <c r="W73" s="5">
        <v>1100</v>
      </c>
      <c r="X73" s="6">
        <v>3.3323999999999998</v>
      </c>
      <c r="Y73" s="6">
        <v>77.025199999999998</v>
      </c>
      <c r="Z73" s="6">
        <v>9.4200000000000006E-2</v>
      </c>
      <c r="AA73" s="6">
        <v>0.18429999999999999</v>
      </c>
      <c r="AB73" s="6">
        <f t="shared" si="3"/>
        <v>0.51112316874660879</v>
      </c>
      <c r="AC73" s="6">
        <v>3.2033</v>
      </c>
    </row>
    <row r="74" spans="1:29">
      <c r="A74" s="3">
        <v>114</v>
      </c>
      <c r="B74" s="3">
        <v>168</v>
      </c>
      <c r="C74" s="3">
        <v>215</v>
      </c>
      <c r="D74" s="4">
        <v>2.3753000000000002</v>
      </c>
      <c r="E74" s="4">
        <v>42.930399999999999</v>
      </c>
      <c r="F74" s="4">
        <v>7.4800000000000005E-2</v>
      </c>
      <c r="G74" s="4">
        <v>0.2041</v>
      </c>
      <c r="H74" s="4">
        <f t="shared" si="4"/>
        <v>0.36648701616854484</v>
      </c>
      <c r="I74" s="4">
        <v>0.96750000000000003</v>
      </c>
      <c r="K74" s="5">
        <v>114</v>
      </c>
      <c r="L74" s="5">
        <v>180</v>
      </c>
      <c r="M74" s="5">
        <v>500</v>
      </c>
      <c r="N74" s="6">
        <v>2.3334999999999999</v>
      </c>
      <c r="O74" s="6">
        <v>56.055799999999998</v>
      </c>
      <c r="P74" s="6">
        <v>7.1999999999999995E-2</v>
      </c>
      <c r="Q74" s="6">
        <v>0.1865</v>
      </c>
      <c r="R74" s="6">
        <f t="shared" si="5"/>
        <v>0.38605898123324395</v>
      </c>
      <c r="S74" s="6">
        <v>1.1563000000000001</v>
      </c>
      <c r="U74" s="5">
        <v>90</v>
      </c>
      <c r="V74" s="5">
        <v>180</v>
      </c>
      <c r="W74" s="5">
        <v>1020</v>
      </c>
      <c r="X74" s="6">
        <v>3.1996000000000002</v>
      </c>
      <c r="Y74" s="6">
        <v>72.301299999999998</v>
      </c>
      <c r="Z74" s="6">
        <v>8.8099999999999998E-2</v>
      </c>
      <c r="AA74" s="6">
        <v>0.17979999999999999</v>
      </c>
      <c r="AB74" s="6">
        <f t="shared" si="3"/>
        <v>0.4899888765294772</v>
      </c>
      <c r="AC74" s="6">
        <v>2.8835999999999999</v>
      </c>
    </row>
    <row r="75" spans="1:29">
      <c r="A75" s="3">
        <v>126</v>
      </c>
      <c r="B75" s="3">
        <v>192</v>
      </c>
      <c r="C75" s="3">
        <v>240</v>
      </c>
      <c r="D75" s="4">
        <v>2.2700999999999998</v>
      </c>
      <c r="E75" s="4">
        <v>45.619799999999998</v>
      </c>
      <c r="F75" s="4">
        <v>6.7500000000000004E-2</v>
      </c>
      <c r="G75" s="4">
        <v>0.18079999999999999</v>
      </c>
      <c r="H75" s="4">
        <f t="shared" si="4"/>
        <v>0.37334070796460184</v>
      </c>
      <c r="I75" s="4">
        <v>1.0068999999999999</v>
      </c>
      <c r="K75" s="5">
        <v>114</v>
      </c>
      <c r="L75" s="5">
        <v>168</v>
      </c>
      <c r="M75" s="5">
        <v>390</v>
      </c>
      <c r="N75" s="6">
        <v>2.3391000000000002</v>
      </c>
      <c r="O75" s="6">
        <v>50.180399999999999</v>
      </c>
      <c r="P75" s="6">
        <v>6.3700000000000007E-2</v>
      </c>
      <c r="Q75" s="6">
        <v>0.191</v>
      </c>
      <c r="R75" s="6">
        <f t="shared" si="5"/>
        <v>0.33350785340314137</v>
      </c>
      <c r="S75" s="6">
        <v>1.0596000000000001</v>
      </c>
      <c r="U75" s="5">
        <v>90</v>
      </c>
      <c r="V75" s="5">
        <v>168</v>
      </c>
      <c r="W75" s="5">
        <v>900</v>
      </c>
      <c r="X75" s="6">
        <v>3.0095000000000001</v>
      </c>
      <c r="Y75" s="6">
        <v>67.995400000000004</v>
      </c>
      <c r="Z75" s="6">
        <v>8.5999999999999993E-2</v>
      </c>
      <c r="AA75" s="6">
        <v>0.18909999999999999</v>
      </c>
      <c r="AB75" s="6">
        <f t="shared" si="3"/>
        <v>0.45478582760444208</v>
      </c>
      <c r="AC75" s="6">
        <v>2.6678999999999999</v>
      </c>
    </row>
    <row r="76" spans="1:29">
      <c r="A76" s="3">
        <v>126</v>
      </c>
      <c r="B76" s="3">
        <v>180</v>
      </c>
      <c r="C76" s="3">
        <v>220</v>
      </c>
      <c r="D76" s="4">
        <v>1.9871000000000001</v>
      </c>
      <c r="E76" s="4">
        <v>40.182499999999997</v>
      </c>
      <c r="F76" s="4">
        <v>5.6300000000000003E-2</v>
      </c>
      <c r="G76" s="4">
        <v>0.1666</v>
      </c>
      <c r="H76" s="4">
        <f t="shared" si="4"/>
        <v>0.33793517406962786</v>
      </c>
      <c r="I76" s="4">
        <v>0.7712</v>
      </c>
      <c r="K76" s="5">
        <v>114</v>
      </c>
      <c r="L76" s="5">
        <v>156</v>
      </c>
      <c r="M76" s="5">
        <v>280</v>
      </c>
      <c r="N76" s="6">
        <v>2.028</v>
      </c>
      <c r="O76" s="6">
        <v>45.023600000000002</v>
      </c>
      <c r="P76" s="6">
        <v>6.0199999999999997E-2</v>
      </c>
      <c r="Q76" s="6">
        <v>0.2031</v>
      </c>
      <c r="R76" s="6">
        <f t="shared" si="5"/>
        <v>0.29640571147218114</v>
      </c>
      <c r="S76" s="6">
        <v>0.52200000000000002</v>
      </c>
      <c r="U76" s="5">
        <v>90</v>
      </c>
      <c r="V76" s="5">
        <v>156</v>
      </c>
      <c r="W76" s="5">
        <v>780</v>
      </c>
      <c r="X76" s="6">
        <v>2.8763000000000001</v>
      </c>
      <c r="Y76" s="6">
        <v>64.9238</v>
      </c>
      <c r="Z76" s="6">
        <v>7.8600000000000003E-2</v>
      </c>
      <c r="AA76" s="6">
        <v>0.20180000000000001</v>
      </c>
      <c r="AB76" s="6">
        <f t="shared" si="3"/>
        <v>0.38949454905847375</v>
      </c>
      <c r="AC76" s="6">
        <v>1.7999000000000001</v>
      </c>
    </row>
    <row r="77" spans="1:29">
      <c r="K77" s="5">
        <v>126</v>
      </c>
      <c r="L77" s="5">
        <v>192</v>
      </c>
      <c r="M77" s="5">
        <v>410</v>
      </c>
      <c r="N77" s="6">
        <v>2.2925</v>
      </c>
      <c r="O77" s="6">
        <v>56.085099999999997</v>
      </c>
      <c r="P77" s="6">
        <v>6.8199999999999997E-2</v>
      </c>
      <c r="Q77" s="6">
        <v>0.18129999999999999</v>
      </c>
      <c r="R77" s="6">
        <f t="shared" si="5"/>
        <v>0.37617209045780475</v>
      </c>
      <c r="S77" s="6">
        <v>1.0710999999999999</v>
      </c>
      <c r="U77" s="5">
        <v>90</v>
      </c>
      <c r="V77" s="5">
        <v>144</v>
      </c>
      <c r="W77" s="5">
        <v>590</v>
      </c>
      <c r="X77" s="6">
        <v>2.8582000000000001</v>
      </c>
      <c r="Y77" s="6">
        <v>59.512500000000003</v>
      </c>
      <c r="Z77" s="6">
        <v>8.3599999999999994E-2</v>
      </c>
      <c r="AA77" s="6">
        <v>0.22600000000000001</v>
      </c>
      <c r="AB77" s="6">
        <f t="shared" si="3"/>
        <v>0.36991150442477871</v>
      </c>
      <c r="AC77" s="6">
        <v>1.1977</v>
      </c>
    </row>
    <row r="78" spans="1:29">
      <c r="K78" s="5">
        <v>126</v>
      </c>
      <c r="L78" s="5">
        <v>180</v>
      </c>
      <c r="M78" s="5">
        <v>350</v>
      </c>
      <c r="N78" s="6">
        <v>2.0198999999999998</v>
      </c>
      <c r="O78" s="6">
        <v>50.943100000000001</v>
      </c>
      <c r="P78" s="6">
        <v>5.6899999999999999E-2</v>
      </c>
      <c r="Q78" s="6">
        <v>0.1726</v>
      </c>
      <c r="R78" s="6">
        <f t="shared" si="5"/>
        <v>0.32966396292004635</v>
      </c>
      <c r="S78" s="6">
        <v>0.5806</v>
      </c>
      <c r="U78" s="5">
        <v>90</v>
      </c>
      <c r="V78" s="5">
        <v>132</v>
      </c>
      <c r="W78" s="5">
        <v>320</v>
      </c>
      <c r="X78" s="6">
        <v>3.1059999999999999</v>
      </c>
      <c r="Y78" s="6">
        <v>55.290999999999997</v>
      </c>
      <c r="Z78" s="6">
        <v>9.9199999999999997E-2</v>
      </c>
      <c r="AA78" s="6">
        <v>0.30940000000000001</v>
      </c>
      <c r="AB78" s="6">
        <f t="shared" si="3"/>
        <v>0.32062055591467353</v>
      </c>
      <c r="AC78" s="6">
        <v>0.45639999999999997</v>
      </c>
    </row>
    <row r="79" spans="1:29">
      <c r="K79" s="5">
        <v>126</v>
      </c>
      <c r="L79" s="5">
        <v>168</v>
      </c>
      <c r="M79" s="5">
        <v>260</v>
      </c>
      <c r="N79" s="6">
        <v>1.9034</v>
      </c>
      <c r="O79" s="6">
        <v>47.694299999999998</v>
      </c>
      <c r="P79" s="6">
        <v>5.3600000000000002E-2</v>
      </c>
      <c r="Q79" s="6">
        <v>0.1867</v>
      </c>
      <c r="R79" s="6">
        <f t="shared" si="5"/>
        <v>0.28709159078735941</v>
      </c>
      <c r="S79" s="6">
        <v>0.1714</v>
      </c>
      <c r="U79" s="5">
        <v>102</v>
      </c>
      <c r="V79" s="5">
        <v>192</v>
      </c>
      <c r="W79" s="5">
        <v>890</v>
      </c>
      <c r="X79" s="6">
        <v>3.1395</v>
      </c>
      <c r="Y79" s="6">
        <v>73.256699999999995</v>
      </c>
      <c r="Z79" s="6">
        <v>8.2900000000000001E-2</v>
      </c>
      <c r="AA79" s="6">
        <v>0.1736</v>
      </c>
      <c r="AB79" s="6">
        <f t="shared" si="3"/>
        <v>0.47753456221198154</v>
      </c>
      <c r="AC79" s="6">
        <v>2.5655999999999999</v>
      </c>
    </row>
    <row r="80" spans="1:29">
      <c r="K80" s="5"/>
      <c r="L80" s="5"/>
      <c r="M80" s="5"/>
      <c r="N80" s="6"/>
      <c r="O80" s="6"/>
      <c r="P80" s="6"/>
      <c r="Q80" s="6"/>
      <c r="R80" s="6"/>
      <c r="S80" s="6"/>
      <c r="U80" s="5">
        <v>102</v>
      </c>
      <c r="V80" s="5">
        <v>180</v>
      </c>
      <c r="W80" s="5">
        <v>820</v>
      </c>
      <c r="X80" s="6">
        <v>2.9626999999999999</v>
      </c>
      <c r="Y80" s="6">
        <v>69.452699999999993</v>
      </c>
      <c r="Z80" s="6">
        <v>7.9299999999999995E-2</v>
      </c>
      <c r="AA80" s="6">
        <v>0.1794</v>
      </c>
      <c r="AB80" s="6">
        <f t="shared" si="3"/>
        <v>0.44202898550724634</v>
      </c>
      <c r="AC80" s="6">
        <v>2.1080000000000001</v>
      </c>
    </row>
    <row r="81" spans="11:29">
      <c r="K81" s="5"/>
      <c r="L81" s="5"/>
      <c r="M81" s="5"/>
      <c r="N81" s="6"/>
      <c r="O81" s="6"/>
      <c r="P81" s="6"/>
      <c r="Q81" s="6"/>
      <c r="R81" s="6"/>
      <c r="S81" s="6"/>
      <c r="U81" s="5">
        <v>102</v>
      </c>
      <c r="V81" s="5">
        <v>168</v>
      </c>
      <c r="W81" s="5">
        <v>700</v>
      </c>
      <c r="X81" s="6">
        <v>2.7201</v>
      </c>
      <c r="Y81" s="6">
        <v>62.807600000000001</v>
      </c>
      <c r="Z81" s="6">
        <v>7.3499999999999996E-2</v>
      </c>
      <c r="AA81" s="6">
        <v>0.1802</v>
      </c>
      <c r="AB81" s="6">
        <f t="shared" si="3"/>
        <v>0.4078801331853496</v>
      </c>
      <c r="AC81" s="6">
        <v>2.0545</v>
      </c>
    </row>
    <row r="82" spans="11:29">
      <c r="U82" s="5">
        <v>102</v>
      </c>
      <c r="V82" s="5">
        <v>156</v>
      </c>
      <c r="W82" s="5">
        <v>590</v>
      </c>
      <c r="X82" s="6">
        <v>2.5061</v>
      </c>
      <c r="Y82" s="6">
        <v>59.4681</v>
      </c>
      <c r="Z82" s="6">
        <v>6.93E-2</v>
      </c>
      <c r="AA82" s="6">
        <v>0.1976</v>
      </c>
      <c r="AB82" s="6">
        <f t="shared" si="3"/>
        <v>0.35070850202429149</v>
      </c>
      <c r="AC82" s="6">
        <v>1.0385</v>
      </c>
    </row>
    <row r="83" spans="11:29">
      <c r="U83" s="5">
        <v>102</v>
      </c>
      <c r="V83" s="5">
        <v>144</v>
      </c>
      <c r="W83" s="5">
        <v>390</v>
      </c>
      <c r="X83" s="6">
        <v>2.5076000000000001</v>
      </c>
      <c r="Y83" s="6">
        <v>54.811199999999999</v>
      </c>
      <c r="Z83" s="6">
        <v>6.9500000000000006E-2</v>
      </c>
      <c r="AA83" s="6">
        <v>0.23069999999999999</v>
      </c>
      <c r="AB83" s="6">
        <f t="shared" si="3"/>
        <v>0.30125704377980067</v>
      </c>
      <c r="AC83" s="6">
        <v>0.39789999999999998</v>
      </c>
    </row>
    <row r="84" spans="11:29">
      <c r="U84" s="5">
        <v>114</v>
      </c>
      <c r="V84" s="5">
        <v>192</v>
      </c>
      <c r="W84" s="5">
        <v>740</v>
      </c>
      <c r="X84" s="6">
        <v>2.8087</v>
      </c>
      <c r="Y84" s="6">
        <v>69.577100000000002</v>
      </c>
      <c r="Z84" s="6">
        <v>7.2700000000000001E-2</v>
      </c>
      <c r="AA84" s="6">
        <v>0.16869999999999999</v>
      </c>
      <c r="AB84" s="6">
        <f t="shared" si="3"/>
        <v>0.43094250148192059</v>
      </c>
      <c r="AC84" s="6">
        <v>1.5390999999999999</v>
      </c>
    </row>
    <row r="85" spans="11:29">
      <c r="U85" s="5">
        <v>114</v>
      </c>
      <c r="V85" s="5">
        <v>180</v>
      </c>
      <c r="W85" s="5">
        <v>660</v>
      </c>
      <c r="X85" s="6">
        <v>2.5154999999999998</v>
      </c>
      <c r="Y85" s="6">
        <v>63.01</v>
      </c>
      <c r="Z85" s="6">
        <v>6.7299999999999999E-2</v>
      </c>
      <c r="AA85" s="6">
        <v>0.16089999999999999</v>
      </c>
      <c r="AB85" s="6">
        <f t="shared" si="3"/>
        <v>0.418272218769422</v>
      </c>
      <c r="AC85" s="6">
        <v>1.6197999999999999</v>
      </c>
    </row>
    <row r="86" spans="11:29">
      <c r="U86" s="5">
        <v>114</v>
      </c>
      <c r="V86" s="5">
        <v>168</v>
      </c>
      <c r="W86" s="5">
        <v>540</v>
      </c>
      <c r="X86" s="6">
        <v>2.3954</v>
      </c>
      <c r="Y86" s="6">
        <v>58.3035</v>
      </c>
      <c r="Z86" s="6">
        <v>6.1800000000000001E-2</v>
      </c>
      <c r="AA86" s="6">
        <v>0.17219999999999999</v>
      </c>
      <c r="AB86" s="6">
        <f t="shared" si="3"/>
        <v>0.35888501742160278</v>
      </c>
      <c r="AC86" s="6">
        <v>1.1272</v>
      </c>
    </row>
    <row r="87" spans="11:29">
      <c r="U87" s="5">
        <v>114</v>
      </c>
      <c r="V87" s="5">
        <v>156</v>
      </c>
      <c r="W87" s="5">
        <v>420</v>
      </c>
      <c r="X87" s="6">
        <v>2.1242000000000001</v>
      </c>
      <c r="Y87" s="6">
        <v>51.352699999999999</v>
      </c>
      <c r="Z87" s="6">
        <v>5.57E-2</v>
      </c>
      <c r="AA87" s="6">
        <v>0.17929999999999999</v>
      </c>
      <c r="AB87" s="6">
        <f t="shared" si="3"/>
        <v>0.31065253764640272</v>
      </c>
      <c r="AC87" s="6">
        <v>0.71060000000000001</v>
      </c>
    </row>
    <row r="88" spans="11:29">
      <c r="U88" s="5">
        <v>126</v>
      </c>
      <c r="V88" s="5">
        <v>192</v>
      </c>
      <c r="W88" s="5">
        <v>570</v>
      </c>
      <c r="X88" s="6">
        <v>2.3782999999999999</v>
      </c>
      <c r="Y88" s="6">
        <v>62.889400000000002</v>
      </c>
      <c r="Z88" s="6">
        <v>6.3399999999999998E-2</v>
      </c>
      <c r="AA88" s="6">
        <v>0.15870000000000001</v>
      </c>
      <c r="AB88" s="6">
        <f t="shared" si="3"/>
        <v>0.39949590422180209</v>
      </c>
      <c r="AC88" s="6">
        <v>1.1498999999999999</v>
      </c>
    </row>
    <row r="89" spans="11:29">
      <c r="U89" s="5">
        <v>126</v>
      </c>
      <c r="V89" s="5">
        <v>180</v>
      </c>
      <c r="W89" s="5">
        <v>490</v>
      </c>
      <c r="X89" s="6">
        <v>2.2117</v>
      </c>
      <c r="Y89" s="6">
        <v>58.404600000000002</v>
      </c>
      <c r="Z89" s="6">
        <v>5.2999999999999999E-2</v>
      </c>
      <c r="AA89" s="6">
        <v>0.15690000000000001</v>
      </c>
      <c r="AB89" s="6">
        <f t="shared" si="3"/>
        <v>0.3377947737412364</v>
      </c>
      <c r="AC89" s="6">
        <v>0.54249999999999998</v>
      </c>
    </row>
    <row r="90" spans="11:29">
      <c r="U90" s="5">
        <v>126</v>
      </c>
      <c r="V90" s="5">
        <v>168</v>
      </c>
      <c r="W90" s="5">
        <v>360</v>
      </c>
      <c r="X90" s="6">
        <v>2.0697999999999999</v>
      </c>
      <c r="Y90" s="6">
        <v>52.246400000000001</v>
      </c>
      <c r="Z90" s="6">
        <v>4.9599999999999998E-2</v>
      </c>
      <c r="AA90" s="6">
        <v>0.16930000000000001</v>
      </c>
      <c r="AB90" s="6">
        <f>Z90/AA90</f>
        <v>0.29297105729474304</v>
      </c>
      <c r="AC90" s="6">
        <v>0.3926</v>
      </c>
    </row>
    <row r="91" spans="11:29">
      <c r="U91" s="5"/>
      <c r="V91" s="5"/>
      <c r="W91" s="5"/>
      <c r="X91" s="6"/>
      <c r="Y91" s="6"/>
      <c r="Z91" s="6"/>
      <c r="AA91" s="6"/>
      <c r="AB91" s="6"/>
      <c r="AC91" s="6"/>
    </row>
    <row r="92" spans="11:29">
      <c r="U92" s="5"/>
      <c r="V92" s="5"/>
      <c r="W92" s="5"/>
      <c r="X92" s="6"/>
      <c r="Y92" s="6"/>
      <c r="Z92" s="6"/>
      <c r="AA92" s="6"/>
      <c r="AB92" s="6"/>
      <c r="AC92" s="6"/>
    </row>
  </sheetData>
  <mergeCells count="3">
    <mergeCell ref="A1:I1"/>
    <mergeCell ref="K1:S1"/>
    <mergeCell ref="U1:A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81"/>
  <sheetViews>
    <sheetView topLeftCell="AA1" workbookViewId="0">
      <selection activeCell="A4" sqref="A4:B7"/>
    </sheetView>
  </sheetViews>
  <sheetFormatPr defaultRowHeight="15"/>
  <cols>
    <col min="1" max="1" width="7.5703125" style="3" bestFit="1" customWidth="1"/>
    <col min="2" max="2" width="7.28515625" style="3" bestFit="1" customWidth="1"/>
    <col min="3" max="3" width="11" style="3" bestFit="1" customWidth="1"/>
    <col min="4" max="4" width="9.7109375" style="3" bestFit="1" customWidth="1"/>
    <col min="5" max="5" width="9.28515625" style="3" bestFit="1" customWidth="1"/>
    <col min="6" max="6" width="9.7109375" style="3" bestFit="1" customWidth="1"/>
    <col min="7" max="7" width="9.140625" style="3"/>
    <col min="8" max="8" width="9.140625" style="12"/>
    <col min="9" max="9" width="9.7109375" style="3" bestFit="1" customWidth="1"/>
    <col min="10" max="10" width="3.42578125" style="8" customWidth="1"/>
    <col min="11" max="11" width="7.5703125" style="3" bestFit="1" customWidth="1"/>
    <col min="12" max="12" width="7.28515625" style="3" bestFit="1" customWidth="1"/>
    <col min="13" max="13" width="11" style="3" bestFit="1" customWidth="1"/>
    <col min="14" max="14" width="9.7109375" style="3" bestFit="1" customWidth="1"/>
    <col min="15" max="15" width="9.28515625" style="3" customWidth="1"/>
    <col min="16" max="16" width="9.7109375" style="3" bestFit="1" customWidth="1"/>
    <col min="17" max="17" width="9.28515625" style="3" bestFit="1" customWidth="1"/>
    <col min="18" max="18" width="9.28515625" style="12" customWidth="1"/>
    <col min="19" max="19" width="9.7109375" style="3" bestFit="1" customWidth="1"/>
    <col min="20" max="20" width="3.5703125" style="8" customWidth="1"/>
    <col min="21" max="21" width="9.140625" style="3"/>
    <col min="22" max="22" width="7.28515625" style="3" bestFit="1" customWidth="1"/>
    <col min="23" max="23" width="8.7109375" style="3" bestFit="1" customWidth="1"/>
    <col min="24" max="24" width="9.7109375" style="3" bestFit="1" customWidth="1"/>
    <col min="25" max="25" width="9.140625" style="3"/>
    <col min="26" max="26" width="9.7109375" style="3" customWidth="1"/>
    <col min="27" max="27" width="9.140625" style="3"/>
    <col min="28" max="28" width="9.140625" style="12"/>
    <col min="29" max="29" width="9.7109375" style="3" bestFit="1" customWidth="1"/>
    <col min="30" max="30" width="3.7109375" style="8" customWidth="1"/>
    <col min="31" max="31" width="9.140625" style="3"/>
    <col min="32" max="32" width="7.28515625" style="3" bestFit="1" customWidth="1"/>
    <col min="33" max="33" width="9.140625" style="3"/>
    <col min="34" max="34" width="9.7109375" style="3" bestFit="1" customWidth="1"/>
    <col min="35" max="35" width="9.140625" style="3"/>
    <col min="36" max="36" width="9.7109375" style="3" bestFit="1" customWidth="1"/>
    <col min="37" max="37" width="9.140625" style="3"/>
    <col min="38" max="38" width="9.140625" style="12"/>
    <col min="39" max="39" width="9.7109375" style="3" bestFit="1" customWidth="1"/>
    <col min="40" max="16384" width="9.140625" style="3"/>
  </cols>
  <sheetData>
    <row r="1" spans="1:41">
      <c r="A1" s="16" t="s">
        <v>13</v>
      </c>
      <c r="B1" s="17"/>
      <c r="C1" s="17"/>
      <c r="D1" s="17"/>
      <c r="E1" s="17"/>
      <c r="F1" s="17"/>
      <c r="G1" s="17"/>
      <c r="H1" s="17"/>
      <c r="I1" s="17"/>
      <c r="K1" s="16" t="s">
        <v>10</v>
      </c>
      <c r="L1" s="17"/>
      <c r="M1" s="17"/>
      <c r="N1" s="17"/>
      <c r="O1" s="17"/>
      <c r="P1" s="17"/>
      <c r="Q1" s="17"/>
      <c r="R1" s="17"/>
      <c r="S1" s="17"/>
      <c r="U1" s="16" t="s">
        <v>11</v>
      </c>
      <c r="V1" s="17"/>
      <c r="W1" s="17"/>
      <c r="X1" s="17"/>
      <c r="Y1" s="17"/>
      <c r="Z1" s="17"/>
      <c r="AA1" s="17"/>
      <c r="AB1" s="17"/>
      <c r="AC1" s="17"/>
      <c r="AE1" s="16" t="s">
        <v>12</v>
      </c>
      <c r="AF1" s="17"/>
      <c r="AG1" s="17"/>
      <c r="AH1" s="17"/>
      <c r="AI1" s="17"/>
      <c r="AJ1" s="17"/>
      <c r="AK1" s="17"/>
      <c r="AL1" s="17"/>
      <c r="AM1" s="17"/>
    </row>
    <row r="2" spans="1:41" ht="45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30</v>
      </c>
      <c r="I2" s="2" t="s">
        <v>7</v>
      </c>
      <c r="K2" s="1" t="s">
        <v>0</v>
      </c>
      <c r="L2" s="1" t="s">
        <v>1</v>
      </c>
      <c r="M2" s="1" t="s">
        <v>3</v>
      </c>
      <c r="N2" s="2" t="s">
        <v>2</v>
      </c>
      <c r="O2" s="2" t="s">
        <v>4</v>
      </c>
      <c r="P2" s="2" t="s">
        <v>5</v>
      </c>
      <c r="Q2" s="2" t="s">
        <v>6</v>
      </c>
      <c r="R2" s="2" t="s">
        <v>30</v>
      </c>
      <c r="S2" s="2" t="s">
        <v>7</v>
      </c>
      <c r="U2" s="1" t="s">
        <v>0</v>
      </c>
      <c r="V2" s="1" t="s">
        <v>1</v>
      </c>
      <c r="W2" s="1" t="s">
        <v>3</v>
      </c>
      <c r="X2" s="2" t="s">
        <v>2</v>
      </c>
      <c r="Y2" s="2" t="s">
        <v>4</v>
      </c>
      <c r="Z2" s="2" t="s">
        <v>5</v>
      </c>
      <c r="AA2" s="2" t="s">
        <v>6</v>
      </c>
      <c r="AB2" s="2" t="s">
        <v>30</v>
      </c>
      <c r="AC2" s="2" t="s">
        <v>7</v>
      </c>
      <c r="AE2" s="1" t="s">
        <v>0</v>
      </c>
      <c r="AF2" s="1" t="s">
        <v>1</v>
      </c>
      <c r="AG2" s="1" t="s">
        <v>3</v>
      </c>
      <c r="AH2" s="2" t="s">
        <v>2</v>
      </c>
      <c r="AI2" s="2" t="s">
        <v>4</v>
      </c>
      <c r="AJ2" s="2" t="s">
        <v>5</v>
      </c>
      <c r="AK2" s="2" t="s">
        <v>6</v>
      </c>
      <c r="AL2" s="2" t="s">
        <v>30</v>
      </c>
      <c r="AM2" s="2" t="s">
        <v>7</v>
      </c>
    </row>
    <row r="3" spans="1:41">
      <c r="A3" s="3">
        <v>-42</v>
      </c>
      <c r="B3" s="3">
        <v>192</v>
      </c>
      <c r="C3" s="3">
        <v>1010</v>
      </c>
      <c r="D3" s="4">
        <v>6.0697999999999999</v>
      </c>
      <c r="E3" s="4">
        <v>84.445700000000002</v>
      </c>
      <c r="F3" s="4">
        <v>0.2606</v>
      </c>
      <c r="G3" s="4">
        <v>0.40649999999999997</v>
      </c>
      <c r="H3" s="4">
        <f>F3/G3</f>
        <v>0.64108241082410833</v>
      </c>
      <c r="I3" s="4">
        <v>8.2375000000000007</v>
      </c>
      <c r="K3" s="3">
        <v>-42</v>
      </c>
      <c r="L3" s="3">
        <v>192</v>
      </c>
      <c r="M3" s="3">
        <v>2790</v>
      </c>
      <c r="N3" s="4">
        <v>5.9387999999999996</v>
      </c>
      <c r="O3" s="4">
        <v>135.43389999999999</v>
      </c>
      <c r="P3" s="4">
        <v>0.1905</v>
      </c>
      <c r="Q3" s="4">
        <v>0.36980000000000002</v>
      </c>
      <c r="R3" s="4">
        <f>P3/Q3</f>
        <v>0.51514332071389934</v>
      </c>
      <c r="S3" s="4">
        <v>13.8231</v>
      </c>
      <c r="U3" s="5">
        <v>-42</v>
      </c>
      <c r="V3" s="5">
        <v>120</v>
      </c>
      <c r="W3" s="5">
        <v>3000</v>
      </c>
      <c r="X3" s="6">
        <v>8.3186999999999998</v>
      </c>
      <c r="Y3" s="6">
        <v>146.18600000000001</v>
      </c>
      <c r="Z3" s="6">
        <v>0.25459999999999999</v>
      </c>
      <c r="AA3" s="6">
        <v>0.46949999999999997</v>
      </c>
      <c r="AB3" s="6">
        <f t="shared" ref="AB3:AB66" si="0">Z3/AA3</f>
        <v>0.54227902023429186</v>
      </c>
      <c r="AC3" s="6">
        <v>15.1393</v>
      </c>
      <c r="AE3" s="5">
        <v>18</v>
      </c>
      <c r="AF3" s="5">
        <v>132</v>
      </c>
      <c r="AG3" s="5">
        <v>3050</v>
      </c>
      <c r="AH3" s="6">
        <v>5.0368000000000004</v>
      </c>
      <c r="AI3" s="6">
        <v>146.65559999999999</v>
      </c>
      <c r="AJ3" s="6">
        <v>0.1767</v>
      </c>
      <c r="AK3" s="6">
        <v>0.37640000000000001</v>
      </c>
      <c r="AL3" s="6">
        <f>AJ3/AK3</f>
        <v>0.46944739638682248</v>
      </c>
      <c r="AM3" s="6">
        <v>13.636200000000001</v>
      </c>
      <c r="AN3" s="6"/>
      <c r="AO3" s="6"/>
    </row>
    <row r="4" spans="1:41">
      <c r="A4" s="3">
        <v>-42</v>
      </c>
      <c r="B4" s="3">
        <v>180</v>
      </c>
      <c r="C4" s="3">
        <v>1000</v>
      </c>
      <c r="D4" s="4">
        <v>5.9092000000000002</v>
      </c>
      <c r="E4" s="4">
        <v>83.137600000000006</v>
      </c>
      <c r="F4" s="4">
        <v>0.25169999999999998</v>
      </c>
      <c r="G4" s="4">
        <v>0.40810000000000002</v>
      </c>
      <c r="H4" s="4">
        <f t="shared" ref="H4:H54" si="1">F4/G4</f>
        <v>0.61676059789267323</v>
      </c>
      <c r="I4" s="4">
        <v>7.8085000000000004</v>
      </c>
      <c r="K4" s="3">
        <v>-42</v>
      </c>
      <c r="L4" s="3">
        <v>180</v>
      </c>
      <c r="M4" s="3">
        <v>2770</v>
      </c>
      <c r="N4" s="4">
        <v>5.7530000000000001</v>
      </c>
      <c r="O4" s="4">
        <v>132.40450000000001</v>
      </c>
      <c r="P4" s="4">
        <v>0.1903</v>
      </c>
      <c r="Q4" s="4">
        <v>0.37480000000000002</v>
      </c>
      <c r="R4" s="4">
        <f t="shared" ref="R4:R67" si="2">P4/Q4</f>
        <v>0.50773745997865527</v>
      </c>
      <c r="S4" s="4">
        <v>13.434799999999999</v>
      </c>
      <c r="U4" s="5">
        <v>-30</v>
      </c>
      <c r="V4" s="5">
        <v>120</v>
      </c>
      <c r="W4" s="5">
        <v>2700</v>
      </c>
      <c r="X4" s="6">
        <v>7.8441000000000001</v>
      </c>
      <c r="Y4" s="6">
        <v>139.4735</v>
      </c>
      <c r="Z4" s="6">
        <v>0.24310000000000001</v>
      </c>
      <c r="AA4" s="6">
        <v>0.4637</v>
      </c>
      <c r="AB4" s="6">
        <f t="shared" si="0"/>
        <v>0.52426137588958377</v>
      </c>
      <c r="AC4" s="6">
        <v>14.119400000000001</v>
      </c>
      <c r="AE4" s="5">
        <v>18</v>
      </c>
      <c r="AF4" s="5">
        <v>120</v>
      </c>
      <c r="AG4" s="5">
        <v>2610</v>
      </c>
      <c r="AH4" s="6">
        <v>5.4894999999999996</v>
      </c>
      <c r="AI4" s="6">
        <v>140.00479999999999</v>
      </c>
      <c r="AJ4" s="6">
        <v>0.2051</v>
      </c>
      <c r="AK4" s="6">
        <v>0.41870000000000002</v>
      </c>
      <c r="AL4" s="6">
        <f t="shared" ref="AL4:AL48" si="3">AJ4/AK4</f>
        <v>0.48984953427274897</v>
      </c>
      <c r="AM4" s="6">
        <v>14.3935</v>
      </c>
      <c r="AN4" s="6"/>
      <c r="AO4" s="6"/>
    </row>
    <row r="5" spans="1:41">
      <c r="A5" s="3">
        <v>-42</v>
      </c>
      <c r="B5" s="3">
        <v>168</v>
      </c>
      <c r="C5" s="3">
        <v>980</v>
      </c>
      <c r="D5" s="4">
        <v>5.6153000000000004</v>
      </c>
      <c r="E5" s="4">
        <v>81.194199999999995</v>
      </c>
      <c r="F5" s="4">
        <v>0.25619999999999998</v>
      </c>
      <c r="G5" s="4">
        <v>0.42399999999999999</v>
      </c>
      <c r="H5" s="4">
        <f t="shared" si="1"/>
        <v>0.60424528301886793</v>
      </c>
      <c r="I5" s="4">
        <v>6.4454000000000002</v>
      </c>
      <c r="K5" s="3">
        <v>-42</v>
      </c>
      <c r="L5" s="3">
        <v>168</v>
      </c>
      <c r="M5" s="3">
        <v>2700</v>
      </c>
      <c r="N5" s="4">
        <v>6.0164</v>
      </c>
      <c r="O5" s="4">
        <v>129.46639999999999</v>
      </c>
      <c r="P5" s="4">
        <v>0.1923</v>
      </c>
      <c r="Q5" s="4">
        <v>0.38350000000000001</v>
      </c>
      <c r="R5" s="4">
        <f t="shared" si="2"/>
        <v>0.50143415906127764</v>
      </c>
      <c r="S5" s="4">
        <v>10.7478</v>
      </c>
      <c r="U5" s="5">
        <v>-18</v>
      </c>
      <c r="V5" s="5">
        <v>132</v>
      </c>
      <c r="W5" s="5">
        <v>2820</v>
      </c>
      <c r="X5" s="6">
        <v>6.7763999999999998</v>
      </c>
      <c r="Y5" s="6">
        <v>138.76169999999999</v>
      </c>
      <c r="Z5" s="6">
        <v>0.19789999999999999</v>
      </c>
      <c r="AA5" s="6">
        <v>0.41220000000000001</v>
      </c>
      <c r="AB5" s="6">
        <f t="shared" si="0"/>
        <v>0.480106744298884</v>
      </c>
      <c r="AC5" s="6">
        <v>12.6204</v>
      </c>
      <c r="AE5" s="5">
        <v>30</v>
      </c>
      <c r="AF5" s="5">
        <v>144</v>
      </c>
      <c r="AG5" s="5">
        <v>3000</v>
      </c>
      <c r="AH5" s="6">
        <v>4.8631000000000002</v>
      </c>
      <c r="AI5" s="6">
        <v>143.94880000000001</v>
      </c>
      <c r="AJ5" s="6">
        <v>0.1542</v>
      </c>
      <c r="AK5" s="6">
        <v>0.34129999999999999</v>
      </c>
      <c r="AL5" s="6">
        <f t="shared" si="3"/>
        <v>0.45180193378259598</v>
      </c>
      <c r="AM5" s="6">
        <v>11.9276</v>
      </c>
      <c r="AN5" s="6"/>
      <c r="AO5" s="6"/>
    </row>
    <row r="6" spans="1:41">
      <c r="A6" s="3">
        <v>-42</v>
      </c>
      <c r="B6" s="3">
        <v>156</v>
      </c>
      <c r="C6" s="3">
        <v>870</v>
      </c>
      <c r="D6" s="4">
        <v>6.0495000000000001</v>
      </c>
      <c r="E6" s="4">
        <v>78.841099999999997</v>
      </c>
      <c r="F6" s="4">
        <v>0.26669999999999999</v>
      </c>
      <c r="G6" s="4">
        <v>0.45619999999999999</v>
      </c>
      <c r="H6" s="4">
        <f t="shared" si="1"/>
        <v>0.58461201227531778</v>
      </c>
      <c r="I6" s="4">
        <v>6.1909000000000001</v>
      </c>
      <c r="K6" s="3">
        <v>-42</v>
      </c>
      <c r="L6" s="3">
        <v>156</v>
      </c>
      <c r="M6" s="3">
        <v>2590</v>
      </c>
      <c r="N6" s="4">
        <v>5.8647999999999998</v>
      </c>
      <c r="O6" s="4">
        <v>125.215</v>
      </c>
      <c r="P6" s="4">
        <v>0.19839999999999999</v>
      </c>
      <c r="Q6" s="4">
        <v>0.39750000000000002</v>
      </c>
      <c r="R6" s="4">
        <f t="shared" si="2"/>
        <v>0.49911949685534585</v>
      </c>
      <c r="S6" s="4">
        <v>10.7303</v>
      </c>
      <c r="U6" s="5">
        <v>-18</v>
      </c>
      <c r="V6" s="5">
        <v>120</v>
      </c>
      <c r="W6" s="5">
        <v>2390</v>
      </c>
      <c r="X6" s="6">
        <v>7.2218999999999998</v>
      </c>
      <c r="Y6" s="6">
        <v>134.4528</v>
      </c>
      <c r="Z6" s="6">
        <v>0.22509999999999999</v>
      </c>
      <c r="AA6" s="6">
        <v>0.44679999999999997</v>
      </c>
      <c r="AB6" s="6">
        <f t="shared" si="0"/>
        <v>0.50380483437779766</v>
      </c>
      <c r="AC6" s="6">
        <v>13.139900000000001</v>
      </c>
      <c r="AE6" s="5">
        <v>30</v>
      </c>
      <c r="AF6" s="5">
        <v>132</v>
      </c>
      <c r="AG6" s="5">
        <v>2700</v>
      </c>
      <c r="AH6" s="6">
        <v>5.0834000000000001</v>
      </c>
      <c r="AI6" s="6">
        <v>140.3348</v>
      </c>
      <c r="AJ6" s="6">
        <v>0.183</v>
      </c>
      <c r="AK6" s="6">
        <v>0.3841</v>
      </c>
      <c r="AL6" s="6">
        <f t="shared" si="3"/>
        <v>0.47643842749284038</v>
      </c>
      <c r="AM6" s="6">
        <v>13.8683</v>
      </c>
      <c r="AN6" s="6"/>
      <c r="AO6" s="6"/>
    </row>
    <row r="7" spans="1:41">
      <c r="A7" s="3">
        <v>-42</v>
      </c>
      <c r="B7" s="3">
        <v>144</v>
      </c>
      <c r="C7" s="3">
        <v>620</v>
      </c>
      <c r="D7" s="4">
        <v>6.9696999999999996</v>
      </c>
      <c r="E7" s="4">
        <v>74.674000000000007</v>
      </c>
      <c r="F7" s="4">
        <v>0.32640000000000002</v>
      </c>
      <c r="G7" s="4">
        <v>0.55169999999999997</v>
      </c>
      <c r="H7" s="4">
        <f t="shared" si="1"/>
        <v>0.59162588363240898</v>
      </c>
      <c r="I7" s="4">
        <v>6.1959</v>
      </c>
      <c r="K7" s="3">
        <v>-42</v>
      </c>
      <c r="L7" s="3">
        <v>144</v>
      </c>
      <c r="M7" s="3">
        <v>2450</v>
      </c>
      <c r="N7" s="4">
        <v>5.9672999999999998</v>
      </c>
      <c r="O7" s="4">
        <v>120.6181</v>
      </c>
      <c r="P7" s="4">
        <v>0.20039999999999999</v>
      </c>
      <c r="Q7" s="4">
        <v>0.4128</v>
      </c>
      <c r="R7" s="4">
        <f t="shared" si="2"/>
        <v>0.48546511627906974</v>
      </c>
      <c r="S7" s="4">
        <v>8.7505000000000006</v>
      </c>
      <c r="U7" s="5">
        <v>-6</v>
      </c>
      <c r="V7" s="5">
        <v>144</v>
      </c>
      <c r="W7" s="5">
        <v>2980</v>
      </c>
      <c r="X7" s="6">
        <v>6.0552999999999999</v>
      </c>
      <c r="Y7" s="6">
        <v>139.6328</v>
      </c>
      <c r="Z7" s="6">
        <v>0.17019999999999999</v>
      </c>
      <c r="AA7" s="6">
        <v>0.3831</v>
      </c>
      <c r="AB7" s="6">
        <f t="shared" si="0"/>
        <v>0.44427042547637691</v>
      </c>
      <c r="AC7" s="6">
        <v>11.6256</v>
      </c>
      <c r="AE7" s="5">
        <v>42</v>
      </c>
      <c r="AF7" s="5">
        <v>180</v>
      </c>
      <c r="AG7" s="5">
        <v>3000</v>
      </c>
      <c r="AH7" s="6">
        <v>5.1026999999999996</v>
      </c>
      <c r="AI7" s="6">
        <v>160.39570000000001</v>
      </c>
      <c r="AJ7" s="6">
        <v>0.158</v>
      </c>
      <c r="AK7" s="6">
        <v>0.33479999999999999</v>
      </c>
      <c r="AL7" s="6">
        <f t="shared" si="3"/>
        <v>0.4719235364396655</v>
      </c>
      <c r="AM7" s="6">
        <v>15.4175</v>
      </c>
      <c r="AN7" s="6"/>
      <c r="AO7" s="6"/>
    </row>
    <row r="8" spans="1:41">
      <c r="A8" s="3">
        <v>-30</v>
      </c>
      <c r="B8" s="3">
        <v>192</v>
      </c>
      <c r="C8" s="3">
        <v>1100</v>
      </c>
      <c r="D8" s="4">
        <v>5.2112999999999996</v>
      </c>
      <c r="E8" s="4">
        <v>83.275499999999994</v>
      </c>
      <c r="F8" s="4">
        <v>0.23050000000000001</v>
      </c>
      <c r="G8" s="4">
        <v>0.37459999999999999</v>
      </c>
      <c r="H8" s="4">
        <f t="shared" si="1"/>
        <v>0.61532301121195943</v>
      </c>
      <c r="I8" s="4">
        <v>7.3182</v>
      </c>
      <c r="K8" s="3">
        <v>-42</v>
      </c>
      <c r="L8" s="3">
        <v>132</v>
      </c>
      <c r="M8" s="3">
        <v>2160</v>
      </c>
      <c r="N8" s="4">
        <v>6.2514000000000003</v>
      </c>
      <c r="O8" s="4">
        <v>118.5759</v>
      </c>
      <c r="P8" s="4">
        <v>0.22270000000000001</v>
      </c>
      <c r="Q8" s="4">
        <v>0.44540000000000002</v>
      </c>
      <c r="R8" s="4">
        <f t="shared" si="2"/>
        <v>0.5</v>
      </c>
      <c r="S8" s="4">
        <v>8.8988999999999994</v>
      </c>
      <c r="U8" s="5">
        <v>-6</v>
      </c>
      <c r="V8" s="5">
        <v>132</v>
      </c>
      <c r="W8" s="5">
        <v>2850</v>
      </c>
      <c r="X8" s="6">
        <v>5.8478000000000003</v>
      </c>
      <c r="Y8" s="6">
        <v>132.39570000000001</v>
      </c>
      <c r="Z8" s="6">
        <v>0.16550000000000001</v>
      </c>
      <c r="AA8" s="6">
        <v>0.38440000000000002</v>
      </c>
      <c r="AB8" s="6">
        <f t="shared" si="0"/>
        <v>0.43054110301768989</v>
      </c>
      <c r="AC8" s="6">
        <v>9.6471</v>
      </c>
      <c r="AE8" s="5">
        <v>42</v>
      </c>
      <c r="AF8" s="5">
        <v>168</v>
      </c>
      <c r="AG8" s="5">
        <v>2900</v>
      </c>
      <c r="AH8" s="6">
        <v>5.0598999999999998</v>
      </c>
      <c r="AI8" s="6">
        <v>152.9828</v>
      </c>
      <c r="AJ8" s="6">
        <v>0.1515</v>
      </c>
      <c r="AK8" s="6">
        <v>0.30259999999999998</v>
      </c>
      <c r="AL8" s="6">
        <f t="shared" si="3"/>
        <v>0.50066093853271643</v>
      </c>
      <c r="AM8" s="6">
        <v>14.9697</v>
      </c>
      <c r="AN8" s="6"/>
      <c r="AO8" s="6"/>
    </row>
    <row r="9" spans="1:41">
      <c r="A9" s="3">
        <v>-30</v>
      </c>
      <c r="B9" s="3">
        <v>180</v>
      </c>
      <c r="C9" s="3">
        <v>1070</v>
      </c>
      <c r="D9" s="4">
        <v>5.0814000000000004</v>
      </c>
      <c r="E9" s="4">
        <v>81.3904</v>
      </c>
      <c r="F9" s="4">
        <v>0.2286</v>
      </c>
      <c r="G9" s="4">
        <v>0.3841</v>
      </c>
      <c r="H9" s="4">
        <f t="shared" si="1"/>
        <v>0.59515751106482684</v>
      </c>
      <c r="I9" s="4">
        <v>6.6497000000000002</v>
      </c>
      <c r="K9" s="3">
        <v>-42</v>
      </c>
      <c r="L9" s="3">
        <v>120</v>
      </c>
      <c r="M9" s="3">
        <v>1560</v>
      </c>
      <c r="N9" s="4">
        <v>7.57</v>
      </c>
      <c r="O9" s="4">
        <v>112.6952</v>
      </c>
      <c r="P9" s="4">
        <v>0.2994</v>
      </c>
      <c r="Q9" s="4">
        <v>0.54610000000000003</v>
      </c>
      <c r="R9" s="4">
        <f t="shared" si="2"/>
        <v>0.54825123603735582</v>
      </c>
      <c r="S9" s="4">
        <v>9.0587</v>
      </c>
      <c r="U9" s="5">
        <v>-6</v>
      </c>
      <c r="V9" s="5">
        <v>120</v>
      </c>
      <c r="W9" s="5">
        <v>2500</v>
      </c>
      <c r="X9" s="6">
        <v>6.1063000000000001</v>
      </c>
      <c r="Y9" s="6">
        <v>127.2201</v>
      </c>
      <c r="Z9" s="6">
        <v>0.19359999999999999</v>
      </c>
      <c r="AA9" s="6">
        <v>0.42709999999999998</v>
      </c>
      <c r="AB9" s="6">
        <f t="shared" si="0"/>
        <v>0.453289627721845</v>
      </c>
      <c r="AC9" s="6">
        <v>8.8773</v>
      </c>
      <c r="AE9" s="5">
        <v>42</v>
      </c>
      <c r="AF9" s="5">
        <v>156</v>
      </c>
      <c r="AG9" s="5">
        <v>2790</v>
      </c>
      <c r="AH9" s="6">
        <v>4.6590999999999996</v>
      </c>
      <c r="AI9" s="6">
        <v>147.28710000000001</v>
      </c>
      <c r="AJ9" s="6">
        <v>0.15720000000000001</v>
      </c>
      <c r="AK9" s="6">
        <v>0.33289999999999997</v>
      </c>
      <c r="AL9" s="6">
        <f t="shared" si="3"/>
        <v>0.47221387804145393</v>
      </c>
      <c r="AM9" s="6">
        <v>13.4413</v>
      </c>
      <c r="AN9" s="6"/>
      <c r="AO9" s="6"/>
    </row>
    <row r="10" spans="1:41">
      <c r="A10" s="3">
        <v>-30</v>
      </c>
      <c r="B10" s="3">
        <v>168</v>
      </c>
      <c r="C10" s="3">
        <v>1000</v>
      </c>
      <c r="D10" s="4">
        <v>5.1520000000000001</v>
      </c>
      <c r="E10" s="4">
        <v>79.387900000000002</v>
      </c>
      <c r="F10" s="4">
        <v>0.2356</v>
      </c>
      <c r="G10" s="4">
        <v>0.40799999999999997</v>
      </c>
      <c r="H10" s="4">
        <f t="shared" si="1"/>
        <v>0.57745098039215692</v>
      </c>
      <c r="I10" s="4">
        <v>6.0144000000000002</v>
      </c>
      <c r="K10" s="3">
        <v>-30</v>
      </c>
      <c r="L10" s="3">
        <v>192</v>
      </c>
      <c r="M10" s="3">
        <v>2680</v>
      </c>
      <c r="N10" s="4">
        <v>5.6060999999999996</v>
      </c>
      <c r="O10" s="4">
        <v>132.05670000000001</v>
      </c>
      <c r="P10" s="4">
        <v>0.17580000000000001</v>
      </c>
      <c r="Q10" s="4">
        <v>0.36399999999999999</v>
      </c>
      <c r="R10" s="4">
        <f t="shared" si="2"/>
        <v>0.48296703296703303</v>
      </c>
      <c r="S10" s="4">
        <v>13.347799999999999</v>
      </c>
      <c r="U10" s="5">
        <v>6</v>
      </c>
      <c r="V10" s="5">
        <v>168</v>
      </c>
      <c r="W10" s="5">
        <v>2970</v>
      </c>
      <c r="X10" s="6">
        <v>5.9344000000000001</v>
      </c>
      <c r="Y10" s="6">
        <v>143.7217</v>
      </c>
      <c r="Z10" s="6">
        <v>0.16109999999999999</v>
      </c>
      <c r="AA10" s="6">
        <v>0.36059999999999998</v>
      </c>
      <c r="AB10" s="6">
        <f t="shared" si="0"/>
        <v>0.44675540765391014</v>
      </c>
      <c r="AC10" s="6">
        <v>12.7966</v>
      </c>
      <c r="AE10" s="5">
        <v>42</v>
      </c>
      <c r="AF10" s="5">
        <v>144</v>
      </c>
      <c r="AG10" s="5">
        <v>2630</v>
      </c>
      <c r="AH10" s="6">
        <v>4.5278</v>
      </c>
      <c r="AI10" s="6">
        <v>139.28299999999999</v>
      </c>
      <c r="AJ10" s="6">
        <v>0.14710000000000001</v>
      </c>
      <c r="AK10" s="6">
        <v>0.3397</v>
      </c>
      <c r="AL10" s="6">
        <f t="shared" si="3"/>
        <v>0.43302914336178983</v>
      </c>
      <c r="AM10" s="6">
        <v>11.4015</v>
      </c>
      <c r="AN10" s="6"/>
      <c r="AO10" s="6"/>
    </row>
    <row r="11" spans="1:41">
      <c r="A11" s="3">
        <v>-30</v>
      </c>
      <c r="B11" s="3">
        <v>156</v>
      </c>
      <c r="C11" s="3">
        <v>880</v>
      </c>
      <c r="D11" s="4">
        <v>5.4500999999999999</v>
      </c>
      <c r="E11" s="4">
        <v>77.545100000000005</v>
      </c>
      <c r="F11" s="4">
        <v>0.24809999999999999</v>
      </c>
      <c r="G11" s="4">
        <v>0.43469999999999998</v>
      </c>
      <c r="H11" s="4">
        <f t="shared" si="1"/>
        <v>0.57073844030365772</v>
      </c>
      <c r="I11" s="4">
        <v>5.5369000000000002</v>
      </c>
      <c r="K11" s="3">
        <v>-30</v>
      </c>
      <c r="L11" s="3">
        <v>180</v>
      </c>
      <c r="M11" s="3">
        <v>2600</v>
      </c>
      <c r="N11" s="4">
        <v>5.7416</v>
      </c>
      <c r="O11" s="4">
        <v>131.78110000000001</v>
      </c>
      <c r="P11" s="4">
        <v>0.18290000000000001</v>
      </c>
      <c r="Q11" s="4">
        <v>0.36409999999999998</v>
      </c>
      <c r="R11" s="4">
        <f t="shared" si="2"/>
        <v>0.5023345234825598</v>
      </c>
      <c r="S11" s="4">
        <v>13.710100000000001</v>
      </c>
      <c r="U11" s="5">
        <v>6</v>
      </c>
      <c r="V11" s="5">
        <v>156</v>
      </c>
      <c r="W11" s="5">
        <v>2870</v>
      </c>
      <c r="X11" s="6">
        <v>5.7050999999999998</v>
      </c>
      <c r="Y11" s="6">
        <v>138.40530000000001</v>
      </c>
      <c r="Z11" s="6">
        <v>0.1603</v>
      </c>
      <c r="AA11" s="6">
        <v>0.3695</v>
      </c>
      <c r="AB11" s="6">
        <f t="shared" si="0"/>
        <v>0.43382949932341003</v>
      </c>
      <c r="AC11" s="6">
        <v>11.5913</v>
      </c>
      <c r="AE11" s="5">
        <v>42</v>
      </c>
      <c r="AF11" s="5">
        <v>132</v>
      </c>
      <c r="AG11" s="5">
        <v>2330</v>
      </c>
      <c r="AH11" s="6">
        <v>4.5532000000000004</v>
      </c>
      <c r="AI11" s="6">
        <v>130.92619999999999</v>
      </c>
      <c r="AJ11" s="6">
        <v>0.15049999999999999</v>
      </c>
      <c r="AK11" s="6">
        <v>0.3508</v>
      </c>
      <c r="AL11" s="6">
        <f t="shared" si="3"/>
        <v>0.42901938426453817</v>
      </c>
      <c r="AM11" s="6">
        <v>11.170199999999999</v>
      </c>
      <c r="AN11" s="6"/>
      <c r="AO11" s="6"/>
    </row>
    <row r="12" spans="1:41">
      <c r="A12" s="3">
        <v>-30</v>
      </c>
      <c r="B12" s="3">
        <v>144</v>
      </c>
      <c r="C12" s="3">
        <v>680</v>
      </c>
      <c r="D12" s="4">
        <v>5.9596</v>
      </c>
      <c r="E12" s="4">
        <v>74.039199999999994</v>
      </c>
      <c r="F12" s="4">
        <v>0.28129999999999999</v>
      </c>
      <c r="G12" s="4">
        <v>0.49399999999999999</v>
      </c>
      <c r="H12" s="4">
        <f t="shared" si="1"/>
        <v>0.56943319838056683</v>
      </c>
      <c r="I12" s="4">
        <v>5.1077000000000004</v>
      </c>
      <c r="K12" s="3">
        <v>-30</v>
      </c>
      <c r="L12" s="3">
        <v>168</v>
      </c>
      <c r="M12" s="3">
        <v>2500</v>
      </c>
      <c r="N12" s="4">
        <v>5.5937999999999999</v>
      </c>
      <c r="O12" s="4">
        <v>125.306</v>
      </c>
      <c r="P12" s="4">
        <v>0.1847</v>
      </c>
      <c r="Q12" s="4">
        <v>0.37759999999999999</v>
      </c>
      <c r="R12" s="4">
        <f t="shared" si="2"/>
        <v>0.48914194915254239</v>
      </c>
      <c r="S12" s="4">
        <v>10.5854</v>
      </c>
      <c r="U12" s="5">
        <v>6</v>
      </c>
      <c r="V12" s="5">
        <v>144</v>
      </c>
      <c r="W12" s="5">
        <v>2510</v>
      </c>
      <c r="X12" s="6">
        <v>5.4786000000000001</v>
      </c>
      <c r="Y12" s="6">
        <v>133.1172</v>
      </c>
      <c r="Z12" s="6">
        <v>0.15970000000000001</v>
      </c>
      <c r="AA12" s="6">
        <v>0.36399999999999999</v>
      </c>
      <c r="AB12" s="6">
        <f t="shared" si="0"/>
        <v>0.43873626373626379</v>
      </c>
      <c r="AC12" s="6">
        <v>11.4489</v>
      </c>
      <c r="AE12" s="5">
        <v>54</v>
      </c>
      <c r="AF12" s="5">
        <v>192</v>
      </c>
      <c r="AG12" s="5">
        <v>2790</v>
      </c>
      <c r="AH12" s="6">
        <v>4.9255000000000004</v>
      </c>
      <c r="AI12" s="6">
        <v>159.86930000000001</v>
      </c>
      <c r="AJ12" s="6">
        <v>0.1525</v>
      </c>
      <c r="AK12" s="6">
        <v>0.32200000000000001</v>
      </c>
      <c r="AL12" s="6">
        <f t="shared" si="3"/>
        <v>0.47360248447204967</v>
      </c>
      <c r="AM12" s="6">
        <v>12.815799999999999</v>
      </c>
      <c r="AN12" s="6"/>
      <c r="AO12" s="6"/>
    </row>
    <row r="13" spans="1:41">
      <c r="A13" s="3">
        <v>-18</v>
      </c>
      <c r="B13" s="3">
        <v>192</v>
      </c>
      <c r="C13" s="3">
        <v>1070</v>
      </c>
      <c r="D13" s="4">
        <v>4.6688000000000001</v>
      </c>
      <c r="E13" s="4">
        <v>81.284599999999998</v>
      </c>
      <c r="F13" s="4">
        <v>0.2084</v>
      </c>
      <c r="G13" s="4">
        <v>0.35799999999999998</v>
      </c>
      <c r="H13" s="4">
        <f t="shared" si="1"/>
        <v>0.58212290502793296</v>
      </c>
      <c r="I13" s="4">
        <v>6.9634</v>
      </c>
      <c r="K13" s="3">
        <v>-30</v>
      </c>
      <c r="L13" s="3">
        <v>156</v>
      </c>
      <c r="M13" s="3">
        <v>1390</v>
      </c>
      <c r="N13" s="4">
        <v>5.8265000000000002</v>
      </c>
      <c r="O13" s="4">
        <v>121.2427</v>
      </c>
      <c r="P13" s="4">
        <v>0.18709999999999999</v>
      </c>
      <c r="Q13" s="4">
        <v>0.38819999999999999</v>
      </c>
      <c r="R13" s="4">
        <f t="shared" si="2"/>
        <v>0.48196805770221535</v>
      </c>
      <c r="S13" s="4">
        <v>10.8171</v>
      </c>
      <c r="U13" s="5">
        <v>6</v>
      </c>
      <c r="V13" s="5">
        <v>132</v>
      </c>
      <c r="W13" s="5">
        <v>2310</v>
      </c>
      <c r="X13" s="6">
        <v>6.0343</v>
      </c>
      <c r="Y13" s="6">
        <v>128.98670000000001</v>
      </c>
      <c r="Z13" s="6">
        <v>0.18740000000000001</v>
      </c>
      <c r="AA13" s="6">
        <v>0.4007</v>
      </c>
      <c r="AB13" s="6">
        <f t="shared" si="0"/>
        <v>0.46768155727476918</v>
      </c>
      <c r="AC13" s="6">
        <v>12.686500000000001</v>
      </c>
      <c r="AE13" s="5">
        <v>54</v>
      </c>
      <c r="AF13" s="5">
        <v>180</v>
      </c>
      <c r="AG13" s="5">
        <v>2770</v>
      </c>
      <c r="AH13" s="6">
        <v>4.6586999999999996</v>
      </c>
      <c r="AI13" s="6">
        <v>152.8683</v>
      </c>
      <c r="AJ13" s="6">
        <v>0.14269999999999999</v>
      </c>
      <c r="AK13" s="6">
        <v>0.3105</v>
      </c>
      <c r="AL13" s="6">
        <f t="shared" si="3"/>
        <v>0.45958132045088568</v>
      </c>
      <c r="AM13" s="6">
        <v>13.662699999999999</v>
      </c>
      <c r="AN13" s="6"/>
      <c r="AO13" s="6"/>
    </row>
    <row r="14" spans="1:41">
      <c r="A14" s="3">
        <v>-18</v>
      </c>
      <c r="B14" s="3">
        <v>180</v>
      </c>
      <c r="C14" s="3">
        <v>1020</v>
      </c>
      <c r="D14" s="4">
        <v>4.6936</v>
      </c>
      <c r="E14" s="4">
        <v>79.839399999999998</v>
      </c>
      <c r="F14" s="4">
        <v>0.2097</v>
      </c>
      <c r="G14" s="4">
        <v>0.37240000000000001</v>
      </c>
      <c r="H14" s="4">
        <f t="shared" si="1"/>
        <v>0.56310418904403869</v>
      </c>
      <c r="I14" s="4">
        <v>6.0077999999999996</v>
      </c>
      <c r="K14" s="3">
        <v>-30</v>
      </c>
      <c r="L14" s="3">
        <v>144</v>
      </c>
      <c r="M14" s="3">
        <v>2230</v>
      </c>
      <c r="N14" s="4">
        <v>5.8761000000000001</v>
      </c>
      <c r="O14" s="4">
        <v>119.20829999999999</v>
      </c>
      <c r="P14" s="4">
        <v>0.19800000000000001</v>
      </c>
      <c r="Q14" s="4">
        <v>0.4078</v>
      </c>
      <c r="R14" s="4">
        <f t="shared" si="2"/>
        <v>0.48553212358999515</v>
      </c>
      <c r="S14" s="4">
        <v>9.6504999999999992</v>
      </c>
      <c r="U14" s="5">
        <v>6</v>
      </c>
      <c r="V14" s="5">
        <v>120</v>
      </c>
      <c r="W14" s="5">
        <v>1650</v>
      </c>
      <c r="X14" s="6">
        <v>6.7679999999999998</v>
      </c>
      <c r="Y14" s="6">
        <v>120.712</v>
      </c>
      <c r="Z14" s="6">
        <v>0.24540000000000001</v>
      </c>
      <c r="AA14" s="6">
        <v>0.48209999999999997</v>
      </c>
      <c r="AB14" s="6">
        <f t="shared" si="0"/>
        <v>0.50902302426882395</v>
      </c>
      <c r="AC14" s="6">
        <v>11.4612</v>
      </c>
      <c r="AE14" s="5">
        <v>54</v>
      </c>
      <c r="AF14" s="5">
        <v>168</v>
      </c>
      <c r="AG14" s="5">
        <v>2660</v>
      </c>
      <c r="AH14" s="6">
        <v>4.5339</v>
      </c>
      <c r="AI14" s="6">
        <v>147.12960000000001</v>
      </c>
      <c r="AJ14" s="6">
        <v>0.1424</v>
      </c>
      <c r="AK14" s="6">
        <v>0.30890000000000001</v>
      </c>
      <c r="AL14" s="6">
        <f t="shared" si="3"/>
        <v>0.46099061184849466</v>
      </c>
      <c r="AM14" s="6">
        <v>11.656599999999999</v>
      </c>
      <c r="AN14" s="6"/>
      <c r="AO14" s="6"/>
    </row>
    <row r="15" spans="1:41">
      <c r="A15" s="3">
        <v>-18</v>
      </c>
      <c r="B15" s="3">
        <v>168</v>
      </c>
      <c r="C15" s="3">
        <v>920</v>
      </c>
      <c r="D15" s="4">
        <v>4.8082000000000003</v>
      </c>
      <c r="E15" s="4">
        <v>77.653199999999998</v>
      </c>
      <c r="F15" s="4">
        <v>0.2205</v>
      </c>
      <c r="G15" s="4">
        <v>0.39460000000000001</v>
      </c>
      <c r="H15" s="4">
        <f t="shared" si="1"/>
        <v>0.55879371515458687</v>
      </c>
      <c r="I15" s="4">
        <v>5.8189000000000002</v>
      </c>
      <c r="K15" s="3">
        <v>-30</v>
      </c>
      <c r="L15" s="3">
        <v>132</v>
      </c>
      <c r="M15" s="3">
        <v>1900</v>
      </c>
      <c r="N15" s="4">
        <v>6.1284999999999998</v>
      </c>
      <c r="O15" s="4">
        <v>115.3242</v>
      </c>
      <c r="P15" s="4">
        <v>0.21779999999999999</v>
      </c>
      <c r="Q15" s="4">
        <v>0.44009999999999999</v>
      </c>
      <c r="R15" s="4">
        <f t="shared" si="2"/>
        <v>0.4948875255623722</v>
      </c>
      <c r="S15" s="4">
        <v>8.6793999999999993</v>
      </c>
      <c r="U15" s="5">
        <v>18</v>
      </c>
      <c r="V15" s="5">
        <v>192</v>
      </c>
      <c r="W15" s="5">
        <v>2940</v>
      </c>
      <c r="X15" s="6">
        <v>5.2356999999999996</v>
      </c>
      <c r="Y15" s="6">
        <v>148.601</v>
      </c>
      <c r="Z15" s="6">
        <v>0.15509999999999999</v>
      </c>
      <c r="AA15" s="6">
        <v>0.3483</v>
      </c>
      <c r="AB15" s="6">
        <f t="shared" si="0"/>
        <v>0.44530577088716622</v>
      </c>
      <c r="AC15" s="6">
        <v>14.7075</v>
      </c>
      <c r="AE15" s="5">
        <v>54</v>
      </c>
      <c r="AF15" s="5">
        <v>156</v>
      </c>
      <c r="AG15" s="5">
        <v>2500</v>
      </c>
      <c r="AH15" s="6">
        <v>4.4124999999999996</v>
      </c>
      <c r="AI15" s="6">
        <v>140.47739999999999</v>
      </c>
      <c r="AJ15" s="6">
        <v>0.1467</v>
      </c>
      <c r="AK15" s="6">
        <v>0.3256</v>
      </c>
      <c r="AL15" s="6">
        <f t="shared" si="3"/>
        <v>0.45055282555282555</v>
      </c>
      <c r="AM15" s="6">
        <v>11.4613</v>
      </c>
      <c r="AN15" s="6"/>
      <c r="AO15" s="6"/>
    </row>
    <row r="16" spans="1:41">
      <c r="A16" s="3">
        <v>-18</v>
      </c>
      <c r="B16" s="3">
        <v>156</v>
      </c>
      <c r="C16" s="3">
        <v>820</v>
      </c>
      <c r="D16" s="4">
        <v>5.0566000000000004</v>
      </c>
      <c r="E16" s="4">
        <v>75.226299999999995</v>
      </c>
      <c r="F16" s="4">
        <v>0.2278</v>
      </c>
      <c r="G16" s="4">
        <v>0.41930000000000001</v>
      </c>
      <c r="H16" s="4">
        <f t="shared" si="1"/>
        <v>0.54328642976389219</v>
      </c>
      <c r="I16" s="4">
        <v>4.7637999999999998</v>
      </c>
      <c r="K16" s="3">
        <v>-30</v>
      </c>
      <c r="L16" s="3">
        <v>120</v>
      </c>
      <c r="M16" s="3">
        <v>1290</v>
      </c>
      <c r="N16" s="4">
        <v>7.4057000000000004</v>
      </c>
      <c r="O16" s="4">
        <v>108.5153</v>
      </c>
      <c r="P16" s="4">
        <v>0.30349999999999999</v>
      </c>
      <c r="Q16" s="4">
        <v>0.5605</v>
      </c>
      <c r="R16" s="4">
        <f t="shared" si="2"/>
        <v>0.54148082069580727</v>
      </c>
      <c r="S16" s="4">
        <v>8.6646000000000001</v>
      </c>
      <c r="U16" s="5">
        <v>18</v>
      </c>
      <c r="V16" s="5">
        <v>180</v>
      </c>
      <c r="W16" s="5">
        <v>2890</v>
      </c>
      <c r="X16" s="6">
        <v>5.2412999999999998</v>
      </c>
      <c r="Y16" s="6">
        <v>142.83240000000001</v>
      </c>
      <c r="Z16" s="6">
        <v>0.1396</v>
      </c>
      <c r="AA16" s="6">
        <v>0.3412</v>
      </c>
      <c r="AB16" s="6">
        <f t="shared" si="0"/>
        <v>0.40914419695193432</v>
      </c>
      <c r="AC16" s="6">
        <v>14.876300000000001</v>
      </c>
      <c r="AE16" s="5">
        <v>54</v>
      </c>
      <c r="AF16" s="5">
        <v>144</v>
      </c>
      <c r="AG16" s="5">
        <v>2300</v>
      </c>
      <c r="AH16" s="6">
        <v>4.1856</v>
      </c>
      <c r="AI16" s="6">
        <v>132.28370000000001</v>
      </c>
      <c r="AJ16" s="6">
        <v>0.1396</v>
      </c>
      <c r="AK16" s="6">
        <v>0.3266</v>
      </c>
      <c r="AL16" s="6">
        <f t="shared" si="3"/>
        <v>0.42743417023882424</v>
      </c>
      <c r="AM16" s="6">
        <v>10.6839</v>
      </c>
      <c r="AN16" s="6"/>
      <c r="AO16" s="6"/>
    </row>
    <row r="17" spans="1:41">
      <c r="A17" s="3">
        <v>-18</v>
      </c>
      <c r="B17" s="3">
        <v>144</v>
      </c>
      <c r="C17" s="3">
        <v>650</v>
      </c>
      <c r="D17" s="4">
        <v>5.5415000000000001</v>
      </c>
      <c r="E17" s="4">
        <v>71.825699999999998</v>
      </c>
      <c r="F17" s="4">
        <v>0.26169999999999999</v>
      </c>
      <c r="G17" s="4">
        <v>0.47</v>
      </c>
      <c r="H17" s="4">
        <f t="shared" si="1"/>
        <v>0.55680851063829784</v>
      </c>
      <c r="I17" s="4">
        <v>4.2727000000000004</v>
      </c>
      <c r="K17" s="3">
        <v>-18</v>
      </c>
      <c r="L17" s="3">
        <v>192</v>
      </c>
      <c r="M17" s="3">
        <v>2500</v>
      </c>
      <c r="N17" s="4">
        <v>5.4804000000000004</v>
      </c>
      <c r="O17" s="4">
        <v>128.67099999999999</v>
      </c>
      <c r="P17" s="4">
        <v>0.1678</v>
      </c>
      <c r="Q17" s="4">
        <v>0.35249999999999998</v>
      </c>
      <c r="R17" s="4">
        <f t="shared" si="2"/>
        <v>0.47602836879432631</v>
      </c>
      <c r="S17" s="4">
        <v>10.732200000000001</v>
      </c>
      <c r="U17" s="5">
        <v>18</v>
      </c>
      <c r="V17" s="5">
        <v>168</v>
      </c>
      <c r="W17" s="5">
        <v>2750</v>
      </c>
      <c r="X17" s="6">
        <v>5.0995999999999997</v>
      </c>
      <c r="Y17" s="6">
        <v>138.07089999999999</v>
      </c>
      <c r="Z17" s="6">
        <v>0.14080000000000001</v>
      </c>
      <c r="AA17" s="6">
        <v>0.33889999999999998</v>
      </c>
      <c r="AB17" s="6">
        <f t="shared" si="0"/>
        <v>0.41546178813809387</v>
      </c>
      <c r="AC17" s="6">
        <v>11.3293</v>
      </c>
      <c r="AE17" s="5">
        <v>54</v>
      </c>
      <c r="AF17" s="5">
        <v>132</v>
      </c>
      <c r="AG17" s="5">
        <v>2000</v>
      </c>
      <c r="AH17" s="6">
        <v>4.2148000000000003</v>
      </c>
      <c r="AI17" s="6">
        <v>123.58410000000001</v>
      </c>
      <c r="AJ17" s="6">
        <v>0.1487</v>
      </c>
      <c r="AK17" s="6">
        <v>0.3619</v>
      </c>
      <c r="AL17" s="6">
        <f t="shared" si="3"/>
        <v>0.41088698535507046</v>
      </c>
      <c r="AM17" s="6">
        <v>9.8819999999999997</v>
      </c>
      <c r="AN17" s="6"/>
      <c r="AO17" s="6"/>
    </row>
    <row r="18" spans="1:41">
      <c r="A18" s="3">
        <v>-6</v>
      </c>
      <c r="B18" s="3">
        <v>192</v>
      </c>
      <c r="C18" s="3">
        <v>1030</v>
      </c>
      <c r="D18" s="4">
        <v>4.3487999999999998</v>
      </c>
      <c r="E18" s="4">
        <v>79.218999999999994</v>
      </c>
      <c r="F18" s="4">
        <v>0.1933</v>
      </c>
      <c r="G18" s="4">
        <v>0.34560000000000002</v>
      </c>
      <c r="H18" s="4">
        <f t="shared" si="1"/>
        <v>0.55931712962962965</v>
      </c>
      <c r="I18" s="4">
        <v>5.9949000000000003</v>
      </c>
      <c r="K18" s="3">
        <v>-18</v>
      </c>
      <c r="L18" s="3">
        <v>180</v>
      </c>
      <c r="M18" s="3">
        <v>2450</v>
      </c>
      <c r="N18" s="4">
        <v>5.3164999999999996</v>
      </c>
      <c r="O18" s="4">
        <v>125.2179</v>
      </c>
      <c r="P18" s="4">
        <v>0.1734</v>
      </c>
      <c r="Q18" s="4">
        <v>0.3589</v>
      </c>
      <c r="R18" s="4">
        <f t="shared" si="2"/>
        <v>0.48314293675118419</v>
      </c>
      <c r="S18" s="4">
        <v>10.1408</v>
      </c>
      <c r="U18" s="5">
        <v>18</v>
      </c>
      <c r="V18" s="5">
        <v>156</v>
      </c>
      <c r="W18" s="5">
        <v>2680</v>
      </c>
      <c r="X18" s="6">
        <v>5.0716999999999999</v>
      </c>
      <c r="Y18" s="6">
        <v>133.52449999999999</v>
      </c>
      <c r="Z18" s="6">
        <v>0.14610000000000001</v>
      </c>
      <c r="AA18" s="6">
        <v>0.35010000000000002</v>
      </c>
      <c r="AB18" s="6">
        <f t="shared" si="0"/>
        <v>0.41730934018851756</v>
      </c>
      <c r="AC18" s="6">
        <v>10.367699999999999</v>
      </c>
      <c r="AE18" s="5">
        <v>66</v>
      </c>
      <c r="AF18" s="5">
        <v>192</v>
      </c>
      <c r="AG18" s="5">
        <v>2550</v>
      </c>
      <c r="AH18" s="6">
        <v>4.6627999999999998</v>
      </c>
      <c r="AI18" s="6">
        <v>154.6893</v>
      </c>
      <c r="AJ18" s="6">
        <v>0.14149999999999999</v>
      </c>
      <c r="AK18" s="6">
        <v>0.2974</v>
      </c>
      <c r="AL18" s="6">
        <f t="shared" si="3"/>
        <v>0.47579018157363817</v>
      </c>
      <c r="AM18" s="6">
        <v>12.476699999999999</v>
      </c>
      <c r="AN18" s="6"/>
      <c r="AO18" s="6"/>
    </row>
    <row r="19" spans="1:41">
      <c r="A19" s="3">
        <v>-6</v>
      </c>
      <c r="B19" s="3">
        <v>180</v>
      </c>
      <c r="C19" s="3">
        <v>980</v>
      </c>
      <c r="D19" s="4">
        <v>4.4074</v>
      </c>
      <c r="E19" s="4">
        <v>77.063900000000004</v>
      </c>
      <c r="F19" s="4">
        <v>0.19589999999999999</v>
      </c>
      <c r="G19" s="4">
        <v>0.35830000000000001</v>
      </c>
      <c r="H19" s="4">
        <f t="shared" si="1"/>
        <v>0.54674853474741836</v>
      </c>
      <c r="I19" s="4">
        <v>5.1905999999999999</v>
      </c>
      <c r="K19" s="3">
        <v>-18</v>
      </c>
      <c r="L19" s="3">
        <v>168</v>
      </c>
      <c r="M19" s="3">
        <v>2390</v>
      </c>
      <c r="N19" s="4">
        <v>5.3840000000000003</v>
      </c>
      <c r="O19" s="4">
        <v>122.2585</v>
      </c>
      <c r="P19" s="4">
        <v>0.17530000000000001</v>
      </c>
      <c r="Q19" s="4">
        <v>0.37440000000000001</v>
      </c>
      <c r="R19" s="4">
        <f t="shared" si="2"/>
        <v>0.46821581196581197</v>
      </c>
      <c r="S19" s="4">
        <v>11.264200000000001</v>
      </c>
      <c r="U19" s="5">
        <v>18</v>
      </c>
      <c r="V19" s="5">
        <v>144</v>
      </c>
      <c r="W19" s="5">
        <v>2500</v>
      </c>
      <c r="X19" s="6">
        <v>5.0145</v>
      </c>
      <c r="Y19" s="6">
        <v>127.7509</v>
      </c>
      <c r="Z19" s="6">
        <v>0.14710000000000001</v>
      </c>
      <c r="AA19" s="6">
        <v>0.35449999999999998</v>
      </c>
      <c r="AB19" s="6">
        <f t="shared" si="0"/>
        <v>0.41495063469675603</v>
      </c>
      <c r="AC19" s="6">
        <v>9.8392999999999997</v>
      </c>
      <c r="AE19" s="5">
        <v>66</v>
      </c>
      <c r="AF19" s="5">
        <v>180</v>
      </c>
      <c r="AG19" s="5">
        <v>2430</v>
      </c>
      <c r="AH19" s="6">
        <v>4.4040999999999997</v>
      </c>
      <c r="AI19" s="6">
        <v>146.63239999999999</v>
      </c>
      <c r="AJ19" s="6">
        <v>0.13400000000000001</v>
      </c>
      <c r="AK19" s="6">
        <v>0.2944</v>
      </c>
      <c r="AL19" s="6">
        <f t="shared" si="3"/>
        <v>0.45516304347826092</v>
      </c>
      <c r="AM19" s="6">
        <v>13.3202</v>
      </c>
      <c r="AN19" s="6"/>
      <c r="AO19" s="6"/>
    </row>
    <row r="20" spans="1:41">
      <c r="A20" s="3">
        <v>-6</v>
      </c>
      <c r="B20" s="3">
        <v>168</v>
      </c>
      <c r="C20" s="3">
        <v>900</v>
      </c>
      <c r="D20" s="4">
        <v>4.4057000000000004</v>
      </c>
      <c r="E20" s="4">
        <v>75.032499999999999</v>
      </c>
      <c r="F20" s="4">
        <v>0.19850000000000001</v>
      </c>
      <c r="G20" s="4">
        <v>0.37369999999999998</v>
      </c>
      <c r="H20" s="4">
        <f t="shared" si="1"/>
        <v>0.53117473909553126</v>
      </c>
      <c r="I20" s="4">
        <v>4.7651000000000003</v>
      </c>
      <c r="K20" s="3">
        <v>-18</v>
      </c>
      <c r="L20" s="3">
        <v>156</v>
      </c>
      <c r="M20" s="3">
        <v>2280</v>
      </c>
      <c r="N20" s="4">
        <v>5.3516000000000004</v>
      </c>
      <c r="O20" s="4">
        <v>118.3629</v>
      </c>
      <c r="P20" s="4">
        <v>0.1754</v>
      </c>
      <c r="Q20" s="4">
        <v>0.37990000000000002</v>
      </c>
      <c r="R20" s="4">
        <f t="shared" si="2"/>
        <v>0.46170044748618055</v>
      </c>
      <c r="S20" s="4">
        <v>9.0548999999999999</v>
      </c>
      <c r="U20" s="5">
        <v>18</v>
      </c>
      <c r="V20" s="5">
        <v>132</v>
      </c>
      <c r="W20" s="5">
        <v>2250</v>
      </c>
      <c r="X20" s="6">
        <v>5.1855000000000002</v>
      </c>
      <c r="Y20" s="6">
        <v>122.7814</v>
      </c>
      <c r="Z20" s="6">
        <v>0.15909999999999999</v>
      </c>
      <c r="AA20" s="6">
        <v>0.37330000000000002</v>
      </c>
      <c r="AB20" s="6">
        <f t="shared" si="0"/>
        <v>0.42619876774712023</v>
      </c>
      <c r="AC20" s="6">
        <v>9.8129000000000008</v>
      </c>
      <c r="AE20" s="5">
        <v>66</v>
      </c>
      <c r="AF20" s="5">
        <v>168</v>
      </c>
      <c r="AG20" s="5">
        <v>2290</v>
      </c>
      <c r="AH20" s="6">
        <v>4.0876999999999999</v>
      </c>
      <c r="AI20" s="6">
        <v>139.58080000000001</v>
      </c>
      <c r="AJ20" s="6">
        <v>0.13220000000000001</v>
      </c>
      <c r="AK20" s="6">
        <v>0.30030000000000001</v>
      </c>
      <c r="AL20" s="6">
        <f t="shared" si="3"/>
        <v>0.44022644022644025</v>
      </c>
      <c r="AM20" s="6">
        <v>10.098599999999999</v>
      </c>
      <c r="AN20" s="6"/>
      <c r="AO20" s="6"/>
    </row>
    <row r="21" spans="1:41">
      <c r="A21" s="3">
        <v>-6</v>
      </c>
      <c r="B21" s="3">
        <v>156</v>
      </c>
      <c r="C21" s="3">
        <v>800</v>
      </c>
      <c r="D21" s="4">
        <v>4.5244999999999997</v>
      </c>
      <c r="E21" s="4">
        <v>72.634399999999999</v>
      </c>
      <c r="F21" s="4">
        <v>0.2069</v>
      </c>
      <c r="G21" s="4">
        <v>0.39419999999999999</v>
      </c>
      <c r="H21" s="4">
        <f t="shared" si="1"/>
        <v>0.52486047691527149</v>
      </c>
      <c r="I21" s="4">
        <v>4.1158999999999999</v>
      </c>
      <c r="K21" s="3">
        <v>-18</v>
      </c>
      <c r="L21" s="3">
        <v>144</v>
      </c>
      <c r="M21" s="3">
        <v>2100</v>
      </c>
      <c r="N21" s="4">
        <v>5.4574999999999996</v>
      </c>
      <c r="O21" s="4">
        <v>114.892</v>
      </c>
      <c r="P21" s="4">
        <v>0.18099999999999999</v>
      </c>
      <c r="Q21" s="4">
        <v>0.39029999999999998</v>
      </c>
      <c r="R21" s="4">
        <f t="shared" si="2"/>
        <v>0.46374583653599794</v>
      </c>
      <c r="S21" s="4">
        <v>8.6206999999999994</v>
      </c>
      <c r="U21" s="5">
        <v>18</v>
      </c>
      <c r="V21" s="5">
        <v>120</v>
      </c>
      <c r="W21" s="5">
        <v>1710</v>
      </c>
      <c r="X21" s="6">
        <v>5.9447000000000001</v>
      </c>
      <c r="Y21" s="6">
        <v>115.926</v>
      </c>
      <c r="Z21" s="6">
        <v>0.21659999999999999</v>
      </c>
      <c r="AA21" s="6">
        <v>0.45169999999999999</v>
      </c>
      <c r="AB21" s="6">
        <f t="shared" si="0"/>
        <v>0.47952180650874471</v>
      </c>
      <c r="AC21" s="6">
        <v>10.274699999999999</v>
      </c>
      <c r="AE21" s="5">
        <v>66</v>
      </c>
      <c r="AF21" s="5">
        <v>156</v>
      </c>
      <c r="AG21" s="5">
        <v>2120</v>
      </c>
      <c r="AH21" s="6">
        <v>4.0732999999999997</v>
      </c>
      <c r="AI21" s="6">
        <v>132.51910000000001</v>
      </c>
      <c r="AJ21" s="6">
        <v>0.12839999999999999</v>
      </c>
      <c r="AK21" s="6">
        <v>0.30830000000000002</v>
      </c>
      <c r="AL21" s="6">
        <f t="shared" si="3"/>
        <v>0.4164774570223807</v>
      </c>
      <c r="AM21" s="6">
        <v>10.2456</v>
      </c>
      <c r="AN21" s="6"/>
      <c r="AO21" s="6"/>
    </row>
    <row r="22" spans="1:41">
      <c r="A22" s="3">
        <v>-6</v>
      </c>
      <c r="B22" s="3">
        <v>144</v>
      </c>
      <c r="C22" s="3">
        <v>650</v>
      </c>
      <c r="D22" s="4">
        <v>4.9461000000000004</v>
      </c>
      <c r="E22" s="4">
        <v>69.028499999999994</v>
      </c>
      <c r="F22" s="4">
        <v>0.2296</v>
      </c>
      <c r="G22" s="4">
        <v>0.43590000000000001</v>
      </c>
      <c r="H22" s="4">
        <f t="shared" si="1"/>
        <v>0.52672631337462716</v>
      </c>
      <c r="I22" s="4">
        <v>3.6200999999999999</v>
      </c>
      <c r="K22" s="3">
        <v>-18</v>
      </c>
      <c r="L22" s="3">
        <v>132</v>
      </c>
      <c r="M22" s="3">
        <v>1850</v>
      </c>
      <c r="N22" s="4">
        <v>5.6106999999999996</v>
      </c>
      <c r="O22" s="4">
        <v>109.9615</v>
      </c>
      <c r="P22" s="4">
        <v>0.18920000000000001</v>
      </c>
      <c r="Q22" s="4">
        <v>0.4108</v>
      </c>
      <c r="R22" s="4">
        <f t="shared" si="2"/>
        <v>0.46056475170399225</v>
      </c>
      <c r="S22" s="4">
        <v>7.6517999999999997</v>
      </c>
      <c r="U22" s="5">
        <v>30</v>
      </c>
      <c r="V22" s="5">
        <v>192</v>
      </c>
      <c r="W22" s="5">
        <v>2800</v>
      </c>
      <c r="X22" s="6">
        <v>4.9261999999999997</v>
      </c>
      <c r="Y22" s="6">
        <v>144.62909999999999</v>
      </c>
      <c r="Z22" s="6">
        <v>0.13089999999999999</v>
      </c>
      <c r="AA22" s="6">
        <v>0.33550000000000002</v>
      </c>
      <c r="AB22" s="6">
        <f t="shared" si="0"/>
        <v>0.39016393442622943</v>
      </c>
      <c r="AC22" s="6">
        <v>13.3787</v>
      </c>
      <c r="AE22" s="5">
        <v>66</v>
      </c>
      <c r="AF22" s="5">
        <v>144</v>
      </c>
      <c r="AG22" s="5">
        <v>1870</v>
      </c>
      <c r="AH22" s="6">
        <v>3.8828</v>
      </c>
      <c r="AI22" s="6">
        <v>123.88509999999999</v>
      </c>
      <c r="AJ22" s="6">
        <v>0.1278</v>
      </c>
      <c r="AK22" s="6">
        <v>0.32890000000000003</v>
      </c>
      <c r="AL22" s="6">
        <f t="shared" si="3"/>
        <v>0.38856795378534503</v>
      </c>
      <c r="AM22" s="6">
        <v>9.2475000000000005</v>
      </c>
      <c r="AN22" s="6"/>
      <c r="AO22" s="6"/>
    </row>
    <row r="23" spans="1:41">
      <c r="A23" s="3">
        <v>6</v>
      </c>
      <c r="B23" s="3">
        <v>192</v>
      </c>
      <c r="C23" s="3">
        <v>930</v>
      </c>
      <c r="D23" s="4">
        <v>4.0382999999999996</v>
      </c>
      <c r="E23" s="4">
        <v>76.844300000000004</v>
      </c>
      <c r="F23" s="4">
        <v>0.18509999999999999</v>
      </c>
      <c r="G23" s="4">
        <v>0.33739999999999998</v>
      </c>
      <c r="H23" s="4">
        <f t="shared" si="1"/>
        <v>0.548606994665086</v>
      </c>
      <c r="I23" s="4">
        <v>5.5937999999999999</v>
      </c>
      <c r="K23" s="3">
        <v>-18</v>
      </c>
      <c r="L23" s="3">
        <v>120</v>
      </c>
      <c r="M23" s="3">
        <v>1300</v>
      </c>
      <c r="N23" s="4">
        <v>7.0944000000000003</v>
      </c>
      <c r="O23" s="4">
        <v>104.4144</v>
      </c>
      <c r="P23" s="4">
        <v>0.29380000000000001</v>
      </c>
      <c r="Q23" s="4">
        <v>0.55200000000000005</v>
      </c>
      <c r="R23" s="4">
        <f t="shared" si="2"/>
        <v>0.53224637681159415</v>
      </c>
      <c r="S23" s="4">
        <v>8.5770999999999997</v>
      </c>
      <c r="U23" s="5">
        <v>30</v>
      </c>
      <c r="V23" s="5">
        <v>180</v>
      </c>
      <c r="W23" s="5">
        <v>2700</v>
      </c>
      <c r="X23" s="6">
        <v>4.6646999999999998</v>
      </c>
      <c r="Y23" s="6">
        <v>137.8716</v>
      </c>
      <c r="Z23" s="6">
        <v>0.12230000000000001</v>
      </c>
      <c r="AA23" s="6">
        <v>0.32319999999999999</v>
      </c>
      <c r="AB23" s="6">
        <f t="shared" si="0"/>
        <v>0.37840346534653468</v>
      </c>
      <c r="AC23" s="6">
        <v>12.912800000000001</v>
      </c>
      <c r="AE23" s="5">
        <v>66</v>
      </c>
      <c r="AF23" s="5">
        <v>132</v>
      </c>
      <c r="AG23" s="5">
        <v>1500</v>
      </c>
      <c r="AH23" s="6">
        <v>4.2202000000000002</v>
      </c>
      <c r="AI23" s="6">
        <v>115.19119999999999</v>
      </c>
      <c r="AJ23" s="6">
        <v>0.15459999999999999</v>
      </c>
      <c r="AK23" s="6">
        <v>0.37380000000000002</v>
      </c>
      <c r="AL23" s="6">
        <f t="shared" si="3"/>
        <v>0.41359015516318881</v>
      </c>
      <c r="AM23" s="6">
        <v>9.7629000000000001</v>
      </c>
      <c r="AN23" s="6"/>
      <c r="AO23" s="6"/>
    </row>
    <row r="24" spans="1:41">
      <c r="A24" s="3">
        <v>6</v>
      </c>
      <c r="B24" s="3">
        <v>180</v>
      </c>
      <c r="C24" s="3">
        <v>880</v>
      </c>
      <c r="D24" s="4">
        <v>4.0716000000000001</v>
      </c>
      <c r="E24" s="4">
        <v>74.767300000000006</v>
      </c>
      <c r="F24" s="4">
        <v>0.18329999999999999</v>
      </c>
      <c r="G24" s="4">
        <v>0.34689999999999999</v>
      </c>
      <c r="H24" s="4">
        <f t="shared" si="1"/>
        <v>0.52839434995675982</v>
      </c>
      <c r="I24" s="4">
        <v>4.9709000000000003</v>
      </c>
      <c r="K24" s="3">
        <v>-6</v>
      </c>
      <c r="L24" s="3">
        <v>192</v>
      </c>
      <c r="M24" s="3">
        <v>2300</v>
      </c>
      <c r="N24" s="4">
        <v>5.0742000000000003</v>
      </c>
      <c r="O24" s="4">
        <v>124.9828</v>
      </c>
      <c r="P24" s="4">
        <v>0.15279999999999999</v>
      </c>
      <c r="Q24" s="4">
        <v>0.3483</v>
      </c>
      <c r="R24" s="4">
        <f t="shared" si="2"/>
        <v>0.43870226815963248</v>
      </c>
      <c r="S24" s="4">
        <v>9.3184000000000005</v>
      </c>
      <c r="U24" s="5">
        <v>30</v>
      </c>
      <c r="V24" s="5">
        <v>168</v>
      </c>
      <c r="W24" s="5">
        <v>2510</v>
      </c>
      <c r="X24" s="6">
        <v>4.6768000000000001</v>
      </c>
      <c r="Y24" s="6">
        <v>133.12370000000001</v>
      </c>
      <c r="Z24" s="6">
        <v>0.12809999999999999</v>
      </c>
      <c r="AA24" s="6">
        <v>0.3296</v>
      </c>
      <c r="AB24" s="6">
        <f t="shared" si="0"/>
        <v>0.3886529126213592</v>
      </c>
      <c r="AC24" s="6">
        <v>9.8614999999999995</v>
      </c>
      <c r="AE24" s="5">
        <v>78</v>
      </c>
      <c r="AF24" s="5">
        <v>192</v>
      </c>
      <c r="AG24" s="5">
        <v>2230</v>
      </c>
      <c r="AH24" s="6">
        <v>4.2946999999999997</v>
      </c>
      <c r="AI24" s="6">
        <v>147.09950000000001</v>
      </c>
      <c r="AJ24" s="6">
        <v>0.12870000000000001</v>
      </c>
      <c r="AK24" s="6">
        <v>0.2787</v>
      </c>
      <c r="AL24" s="6">
        <f t="shared" si="3"/>
        <v>0.46178686759956944</v>
      </c>
      <c r="AM24" s="6">
        <v>11.6347</v>
      </c>
      <c r="AN24" s="6"/>
      <c r="AO24" s="6"/>
    </row>
    <row r="25" spans="1:41">
      <c r="A25" s="3">
        <v>6</v>
      </c>
      <c r="B25" s="3">
        <v>168</v>
      </c>
      <c r="C25" s="3">
        <v>800</v>
      </c>
      <c r="D25" s="4">
        <v>4.1192000000000002</v>
      </c>
      <c r="E25" s="4">
        <v>72.436000000000007</v>
      </c>
      <c r="F25" s="4">
        <v>0.18790000000000001</v>
      </c>
      <c r="G25" s="4">
        <v>0.36170000000000002</v>
      </c>
      <c r="H25" s="4">
        <f t="shared" si="1"/>
        <v>0.51949129112524195</v>
      </c>
      <c r="I25" s="4">
        <v>4.1905000000000001</v>
      </c>
      <c r="K25" s="3">
        <v>-6</v>
      </c>
      <c r="L25" s="3">
        <v>180</v>
      </c>
      <c r="M25" s="3">
        <v>2250</v>
      </c>
      <c r="N25" s="4">
        <v>5.1604000000000001</v>
      </c>
      <c r="O25" s="4">
        <v>122.1361</v>
      </c>
      <c r="P25" s="4">
        <v>0.16439999999999999</v>
      </c>
      <c r="Q25" s="4">
        <v>0.35920000000000002</v>
      </c>
      <c r="R25" s="4">
        <f t="shared" si="2"/>
        <v>0.45768374164810688</v>
      </c>
      <c r="S25" s="4">
        <v>10.6777</v>
      </c>
      <c r="U25" s="5">
        <v>30</v>
      </c>
      <c r="V25" s="5">
        <v>156</v>
      </c>
      <c r="W25" s="5">
        <v>2420</v>
      </c>
      <c r="X25" s="6">
        <v>4.5727000000000002</v>
      </c>
      <c r="Y25" s="6">
        <v>126.1797</v>
      </c>
      <c r="Z25" s="6">
        <v>0.12740000000000001</v>
      </c>
      <c r="AA25" s="6">
        <v>0.34189999999999998</v>
      </c>
      <c r="AB25" s="6">
        <f t="shared" si="0"/>
        <v>0.37262357414448677</v>
      </c>
      <c r="AC25" s="6">
        <v>8.4962999999999997</v>
      </c>
      <c r="AE25" s="5">
        <v>78</v>
      </c>
      <c r="AF25" s="5">
        <v>180</v>
      </c>
      <c r="AG25" s="5">
        <v>2100</v>
      </c>
      <c r="AH25" s="6">
        <v>4.0218999999999996</v>
      </c>
      <c r="AI25" s="6">
        <v>139.5437</v>
      </c>
      <c r="AJ25" s="6">
        <v>0.1249</v>
      </c>
      <c r="AK25" s="6">
        <v>0.2707</v>
      </c>
      <c r="AL25" s="6">
        <f t="shared" si="3"/>
        <v>0.46139637975618764</v>
      </c>
      <c r="AM25" s="6">
        <v>10.496700000000001</v>
      </c>
      <c r="AN25" s="6"/>
      <c r="AO25" s="6"/>
    </row>
    <row r="26" spans="1:41">
      <c r="A26" s="3">
        <v>6</v>
      </c>
      <c r="B26" s="3">
        <v>156</v>
      </c>
      <c r="C26" s="3">
        <v>700</v>
      </c>
      <c r="D26" s="4">
        <v>4.2728999999999999</v>
      </c>
      <c r="E26" s="4">
        <v>69.821700000000007</v>
      </c>
      <c r="F26" s="4">
        <v>0.19670000000000001</v>
      </c>
      <c r="G26" s="4">
        <v>0.38140000000000002</v>
      </c>
      <c r="H26" s="4">
        <f t="shared" si="1"/>
        <v>0.51573151546932361</v>
      </c>
      <c r="I26" s="4">
        <v>3.7616000000000001</v>
      </c>
      <c r="K26" s="3">
        <v>-6</v>
      </c>
      <c r="L26" s="3">
        <v>168</v>
      </c>
      <c r="M26" s="3">
        <v>2190</v>
      </c>
      <c r="N26" s="4">
        <v>5.0591999999999997</v>
      </c>
      <c r="O26" s="4">
        <v>118.413</v>
      </c>
      <c r="P26" s="4">
        <v>0.16170000000000001</v>
      </c>
      <c r="Q26" s="4">
        <v>0.3614</v>
      </c>
      <c r="R26" s="4">
        <f t="shared" si="2"/>
        <v>0.44742667404537911</v>
      </c>
      <c r="S26" s="4">
        <v>9.1753</v>
      </c>
      <c r="U26" s="5">
        <v>30</v>
      </c>
      <c r="V26" s="5">
        <v>144</v>
      </c>
      <c r="W26" s="5">
        <v>2160</v>
      </c>
      <c r="X26" s="6">
        <v>4.6146000000000003</v>
      </c>
      <c r="Y26" s="6">
        <v>122.70180000000001</v>
      </c>
      <c r="Z26" s="6">
        <v>0.1426</v>
      </c>
      <c r="AA26" s="6">
        <v>0.34350000000000003</v>
      </c>
      <c r="AB26" s="6">
        <f t="shared" si="0"/>
        <v>0.41513828238719064</v>
      </c>
      <c r="AC26" s="6">
        <v>9.4893999999999998</v>
      </c>
      <c r="AE26" s="5">
        <v>78</v>
      </c>
      <c r="AF26" s="5">
        <v>168</v>
      </c>
      <c r="AG26" s="5">
        <v>1950</v>
      </c>
      <c r="AH26" s="6">
        <v>3.8839999999999999</v>
      </c>
      <c r="AI26" s="6">
        <v>133.01830000000001</v>
      </c>
      <c r="AJ26" s="6">
        <v>0.12590000000000001</v>
      </c>
      <c r="AK26" s="6">
        <v>0.2918</v>
      </c>
      <c r="AL26" s="6">
        <f t="shared" si="3"/>
        <v>0.43145990404386569</v>
      </c>
      <c r="AM26" s="6">
        <v>9.4528999999999996</v>
      </c>
      <c r="AN26" s="6"/>
      <c r="AO26" s="6"/>
    </row>
    <row r="27" spans="1:41">
      <c r="A27" s="3">
        <v>6</v>
      </c>
      <c r="B27" s="3">
        <v>144</v>
      </c>
      <c r="C27" s="3">
        <v>540</v>
      </c>
      <c r="D27" s="4">
        <v>4.7214999999999998</v>
      </c>
      <c r="E27" s="4">
        <v>65.357699999999994</v>
      </c>
      <c r="F27" s="4">
        <v>0.22220000000000001</v>
      </c>
      <c r="G27" s="4">
        <v>0.42409999999999998</v>
      </c>
      <c r="H27" s="4">
        <f t="shared" si="1"/>
        <v>0.52393303466163643</v>
      </c>
      <c r="I27" s="4">
        <v>3.2027999999999999</v>
      </c>
      <c r="K27" s="3">
        <v>-6</v>
      </c>
      <c r="L27" s="3">
        <v>156</v>
      </c>
      <c r="M27" s="3">
        <v>2040</v>
      </c>
      <c r="N27" s="4">
        <v>4.9804000000000004</v>
      </c>
      <c r="O27" s="4">
        <v>114.1914</v>
      </c>
      <c r="P27" s="4">
        <v>0.16450000000000001</v>
      </c>
      <c r="Q27" s="4">
        <v>0.36720000000000003</v>
      </c>
      <c r="R27" s="4">
        <f t="shared" si="2"/>
        <v>0.44798474945533767</v>
      </c>
      <c r="S27" s="4">
        <v>8.8285</v>
      </c>
      <c r="U27" s="5">
        <v>30</v>
      </c>
      <c r="V27" s="5">
        <v>132</v>
      </c>
      <c r="W27" s="5">
        <v>1700</v>
      </c>
      <c r="X27" s="6">
        <v>5.3055000000000003</v>
      </c>
      <c r="Y27" s="6">
        <v>116.23309999999999</v>
      </c>
      <c r="Z27" s="6">
        <v>0.1744</v>
      </c>
      <c r="AA27" s="6">
        <v>0.39489999999999997</v>
      </c>
      <c r="AB27" s="6">
        <f t="shared" si="0"/>
        <v>0.44163079260572302</v>
      </c>
      <c r="AC27" s="6">
        <v>10.3908</v>
      </c>
      <c r="AE27" s="5">
        <v>78</v>
      </c>
      <c r="AF27" s="5">
        <v>156</v>
      </c>
      <c r="AG27" s="5">
        <v>1800</v>
      </c>
      <c r="AH27" s="6">
        <v>3.7492000000000001</v>
      </c>
      <c r="AI27" s="6">
        <v>124.42010000000001</v>
      </c>
      <c r="AJ27" s="6">
        <v>0.1222</v>
      </c>
      <c r="AK27" s="6">
        <v>0.30680000000000002</v>
      </c>
      <c r="AL27" s="6">
        <f t="shared" si="3"/>
        <v>0.39830508474576271</v>
      </c>
      <c r="AM27" s="6">
        <v>8.6405999999999992</v>
      </c>
      <c r="AN27" s="6"/>
      <c r="AO27" s="6"/>
    </row>
    <row r="28" spans="1:41">
      <c r="A28" s="3">
        <v>18</v>
      </c>
      <c r="B28" s="3">
        <v>192</v>
      </c>
      <c r="C28" s="3">
        <v>870</v>
      </c>
      <c r="D28" s="4">
        <v>3.7543000000000002</v>
      </c>
      <c r="E28" s="4">
        <v>74.871799999999993</v>
      </c>
      <c r="F28" s="4">
        <v>0.17630000000000001</v>
      </c>
      <c r="G28" s="4">
        <v>0.33029999999999998</v>
      </c>
      <c r="H28" s="4">
        <f t="shared" si="1"/>
        <v>0.53375719043293979</v>
      </c>
      <c r="I28" s="4">
        <v>4.8544999999999998</v>
      </c>
      <c r="K28" s="3">
        <v>-6</v>
      </c>
      <c r="L28" s="3">
        <v>144</v>
      </c>
      <c r="M28" s="3">
        <v>1850</v>
      </c>
      <c r="N28" s="4">
        <v>5.0780000000000003</v>
      </c>
      <c r="O28" s="4">
        <v>109.7499</v>
      </c>
      <c r="P28" s="4">
        <v>0.17299999999999999</v>
      </c>
      <c r="Q28" s="4">
        <v>0.38090000000000002</v>
      </c>
      <c r="R28" s="4">
        <f t="shared" si="2"/>
        <v>0.45418745077448142</v>
      </c>
      <c r="S28" s="4">
        <v>8.2689000000000004</v>
      </c>
      <c r="U28" s="5">
        <v>30</v>
      </c>
      <c r="V28" s="5">
        <v>120</v>
      </c>
      <c r="W28" s="5">
        <v>1330</v>
      </c>
      <c r="X28" s="6">
        <v>6.2098000000000004</v>
      </c>
      <c r="Y28" s="6">
        <v>107.82940000000001</v>
      </c>
      <c r="Z28" s="6">
        <v>0.23530000000000001</v>
      </c>
      <c r="AA28" s="6">
        <v>0.49159999999999998</v>
      </c>
      <c r="AB28" s="6">
        <f t="shared" si="0"/>
        <v>0.47864117168429621</v>
      </c>
      <c r="AC28" s="6">
        <v>10.0875</v>
      </c>
      <c r="AE28" s="5">
        <v>78</v>
      </c>
      <c r="AF28" s="5">
        <v>144</v>
      </c>
      <c r="AG28" s="5">
        <v>1560</v>
      </c>
      <c r="AH28" s="6">
        <v>3.6490999999999998</v>
      </c>
      <c r="AI28" s="6">
        <v>115.6991</v>
      </c>
      <c r="AJ28" s="6">
        <v>0.1293</v>
      </c>
      <c r="AK28" s="6">
        <v>0.32769999999999999</v>
      </c>
      <c r="AL28" s="6">
        <f t="shared" si="3"/>
        <v>0.39456820262435155</v>
      </c>
      <c r="AM28" s="6">
        <v>9.0419999999999998</v>
      </c>
      <c r="AN28" s="6"/>
      <c r="AO28" s="6"/>
    </row>
    <row r="29" spans="1:41">
      <c r="A29" s="3">
        <v>18</v>
      </c>
      <c r="B29" s="3">
        <v>180</v>
      </c>
      <c r="C29" s="3">
        <v>820</v>
      </c>
      <c r="D29" s="4">
        <v>3.7427000000000001</v>
      </c>
      <c r="E29" s="4">
        <v>72.637</v>
      </c>
      <c r="F29" s="4">
        <v>0.17030000000000001</v>
      </c>
      <c r="G29" s="4">
        <v>0.33339999999999997</v>
      </c>
      <c r="H29" s="4">
        <f t="shared" si="1"/>
        <v>0.51079784043191367</v>
      </c>
      <c r="I29" s="4">
        <v>4.3278999999999996</v>
      </c>
      <c r="K29" s="3">
        <v>-6</v>
      </c>
      <c r="L29" s="3">
        <v>132</v>
      </c>
      <c r="M29" s="3">
        <v>1550</v>
      </c>
      <c r="N29" s="4">
        <v>5.5625999999999998</v>
      </c>
      <c r="O29" s="4">
        <v>106.1957</v>
      </c>
      <c r="P29" s="4">
        <v>0.19819999999999999</v>
      </c>
      <c r="Q29" s="4">
        <v>0.4229</v>
      </c>
      <c r="R29" s="4">
        <f t="shared" si="2"/>
        <v>0.46866871600851262</v>
      </c>
      <c r="S29" s="4">
        <v>8.1997</v>
      </c>
      <c r="U29" s="5">
        <v>42</v>
      </c>
      <c r="V29" s="5">
        <v>192</v>
      </c>
      <c r="W29" s="5">
        <v>2570</v>
      </c>
      <c r="X29" s="6">
        <v>4.5617999999999999</v>
      </c>
      <c r="Y29" s="6">
        <v>138.2706</v>
      </c>
      <c r="Z29" s="6">
        <v>0.1174</v>
      </c>
      <c r="AA29" s="6">
        <v>0.30409999999999998</v>
      </c>
      <c r="AB29" s="6">
        <f t="shared" si="0"/>
        <v>0.38605721802038806</v>
      </c>
      <c r="AC29" s="6">
        <v>11.9659</v>
      </c>
      <c r="AE29" s="5">
        <v>78</v>
      </c>
      <c r="AF29" s="5">
        <v>132</v>
      </c>
      <c r="AG29" s="5">
        <v>1140</v>
      </c>
      <c r="AH29" s="6">
        <v>3.8788</v>
      </c>
      <c r="AI29" s="6">
        <v>103.7576</v>
      </c>
      <c r="AJ29" s="6">
        <v>0.15559999999999999</v>
      </c>
      <c r="AK29" s="6">
        <v>0.38169999999999998</v>
      </c>
      <c r="AL29" s="6">
        <f t="shared" si="3"/>
        <v>0.40764998690070736</v>
      </c>
      <c r="AM29" s="6">
        <v>8.7598000000000003</v>
      </c>
      <c r="AN29" s="6"/>
      <c r="AO29" s="6"/>
    </row>
    <row r="30" spans="1:41">
      <c r="A30" s="3">
        <v>18</v>
      </c>
      <c r="B30" s="3">
        <v>168</v>
      </c>
      <c r="C30" s="3">
        <v>750</v>
      </c>
      <c r="D30" s="4">
        <v>3.7797000000000001</v>
      </c>
      <c r="E30" s="4">
        <v>69.260900000000007</v>
      </c>
      <c r="F30" s="4">
        <v>0.16889999999999999</v>
      </c>
      <c r="G30" s="4">
        <v>0.33939999999999998</v>
      </c>
      <c r="H30" s="4">
        <f t="shared" si="1"/>
        <v>0.49764289923394228</v>
      </c>
      <c r="I30" s="4">
        <v>3.5253000000000001</v>
      </c>
      <c r="K30" s="3">
        <v>-6</v>
      </c>
      <c r="L30" s="3">
        <v>120</v>
      </c>
      <c r="M30" s="3">
        <v>1050</v>
      </c>
      <c r="N30" s="4">
        <v>6.7683</v>
      </c>
      <c r="O30" s="4">
        <v>98.9435</v>
      </c>
      <c r="P30" s="4">
        <v>0.27750000000000002</v>
      </c>
      <c r="Q30" s="4">
        <v>0.53790000000000004</v>
      </c>
      <c r="R30" s="4">
        <f t="shared" si="2"/>
        <v>0.51589514779698831</v>
      </c>
      <c r="S30" s="4">
        <v>7.7271000000000001</v>
      </c>
      <c r="U30" s="5">
        <v>42</v>
      </c>
      <c r="V30" s="5">
        <v>180</v>
      </c>
      <c r="W30" s="5">
        <v>2500</v>
      </c>
      <c r="X30" s="6">
        <v>4.3841999999999999</v>
      </c>
      <c r="Y30" s="6">
        <v>133.803</v>
      </c>
      <c r="Z30" s="6">
        <v>0.1182</v>
      </c>
      <c r="AA30" s="6">
        <v>0.31269999999999998</v>
      </c>
      <c r="AB30" s="6">
        <f t="shared" si="0"/>
        <v>0.37799808122801409</v>
      </c>
      <c r="AC30" s="6">
        <v>9.4962999999999997</v>
      </c>
      <c r="AE30" s="5">
        <v>90</v>
      </c>
      <c r="AF30" s="5">
        <v>192</v>
      </c>
      <c r="AG30" s="5">
        <v>1850</v>
      </c>
      <c r="AH30" s="6">
        <v>3.6364000000000001</v>
      </c>
      <c r="AI30" s="6">
        <v>133.8434</v>
      </c>
      <c r="AJ30" s="6">
        <v>9.8699999999999996E-2</v>
      </c>
      <c r="AK30" s="6">
        <v>0.2465</v>
      </c>
      <c r="AL30" s="6">
        <f t="shared" si="3"/>
        <v>0.40040567951318456</v>
      </c>
      <c r="AM30" s="6">
        <v>9.0836000000000006</v>
      </c>
      <c r="AN30" s="6"/>
      <c r="AO30" s="6"/>
    </row>
    <row r="31" spans="1:41">
      <c r="A31" s="3">
        <v>18</v>
      </c>
      <c r="B31" s="3">
        <v>156</v>
      </c>
      <c r="C31" s="3">
        <v>660</v>
      </c>
      <c r="D31" s="4">
        <v>3.8923999999999999</v>
      </c>
      <c r="E31" s="4">
        <v>66.877600000000001</v>
      </c>
      <c r="F31" s="4">
        <v>0.18140000000000001</v>
      </c>
      <c r="G31" s="4">
        <v>0.35959999999999998</v>
      </c>
      <c r="H31" s="4">
        <f t="shared" si="1"/>
        <v>0.50444938820912133</v>
      </c>
      <c r="I31" s="4">
        <v>3.1139000000000001</v>
      </c>
      <c r="K31" s="3">
        <v>6</v>
      </c>
      <c r="L31" s="3">
        <v>192</v>
      </c>
      <c r="M31" s="3">
        <v>2120</v>
      </c>
      <c r="N31" s="4">
        <v>5.0316000000000001</v>
      </c>
      <c r="O31" s="4">
        <v>121.4747</v>
      </c>
      <c r="P31" s="4">
        <v>0.15629999999999999</v>
      </c>
      <c r="Q31" s="4">
        <v>0.34889999999999999</v>
      </c>
      <c r="R31" s="4">
        <f t="shared" si="2"/>
        <v>0.4479793637145314</v>
      </c>
      <c r="S31" s="4">
        <v>10.3721</v>
      </c>
      <c r="U31" s="5">
        <v>42</v>
      </c>
      <c r="V31" s="5">
        <v>168</v>
      </c>
      <c r="W31" s="5">
        <v>2350</v>
      </c>
      <c r="X31" s="6">
        <v>3.9771999999999998</v>
      </c>
      <c r="Y31" s="6">
        <v>126.3447</v>
      </c>
      <c r="Z31" s="6">
        <v>0.1091</v>
      </c>
      <c r="AA31" s="6">
        <v>0.30570000000000003</v>
      </c>
      <c r="AB31" s="6">
        <f t="shared" si="0"/>
        <v>0.35688583578671901</v>
      </c>
      <c r="AC31" s="6">
        <v>7.9189999999999996</v>
      </c>
      <c r="AE31" s="5">
        <v>90</v>
      </c>
      <c r="AF31" s="5">
        <v>180</v>
      </c>
      <c r="AG31" s="5">
        <v>1700</v>
      </c>
      <c r="AH31" s="6">
        <v>3.3801000000000001</v>
      </c>
      <c r="AI31" s="6">
        <v>125.7915</v>
      </c>
      <c r="AJ31" s="6">
        <v>9.8400000000000001E-2</v>
      </c>
      <c r="AK31" s="6">
        <v>0.25740000000000002</v>
      </c>
      <c r="AL31" s="6">
        <f t="shared" si="3"/>
        <v>0.38228438228438227</v>
      </c>
      <c r="AM31" s="6">
        <v>6.3167999999999997</v>
      </c>
      <c r="AN31" s="6"/>
      <c r="AO31" s="6"/>
    </row>
    <row r="32" spans="1:41">
      <c r="A32" s="3">
        <v>18</v>
      </c>
      <c r="B32" s="3">
        <v>144</v>
      </c>
      <c r="C32" s="3">
        <v>500</v>
      </c>
      <c r="D32" s="4">
        <v>4.3018999999999998</v>
      </c>
      <c r="E32" s="4">
        <v>62.7166</v>
      </c>
      <c r="F32" s="4">
        <v>0.2041</v>
      </c>
      <c r="G32" s="4">
        <v>0.3992</v>
      </c>
      <c r="H32" s="4">
        <f t="shared" si="1"/>
        <v>0.51127254509018039</v>
      </c>
      <c r="I32" s="4">
        <v>2.5468000000000002</v>
      </c>
      <c r="K32" s="3">
        <v>6</v>
      </c>
      <c r="L32" s="3">
        <v>180</v>
      </c>
      <c r="M32" s="3">
        <v>2070</v>
      </c>
      <c r="N32" s="4">
        <v>4.7663000000000002</v>
      </c>
      <c r="O32" s="4">
        <v>117.3094</v>
      </c>
      <c r="P32" s="4">
        <v>0.14949999999999999</v>
      </c>
      <c r="Q32" s="4">
        <v>0.34939999999999999</v>
      </c>
      <c r="R32" s="4">
        <f t="shared" si="2"/>
        <v>0.42787635947338293</v>
      </c>
      <c r="S32" s="4">
        <v>8.1940000000000008</v>
      </c>
      <c r="U32" s="5">
        <v>42</v>
      </c>
      <c r="V32" s="5">
        <v>156</v>
      </c>
      <c r="W32" s="5">
        <v>2220</v>
      </c>
      <c r="X32" s="6">
        <v>4.2712000000000003</v>
      </c>
      <c r="Y32" s="6">
        <v>121.7046</v>
      </c>
      <c r="Z32" s="6">
        <v>0.11749999999999999</v>
      </c>
      <c r="AA32" s="6">
        <v>0.31530000000000002</v>
      </c>
      <c r="AB32" s="6">
        <f t="shared" si="0"/>
        <v>0.37266095781795111</v>
      </c>
      <c r="AC32" s="6">
        <v>8.1242999999999999</v>
      </c>
      <c r="AE32" s="5">
        <v>90</v>
      </c>
      <c r="AF32" s="5">
        <v>168</v>
      </c>
      <c r="AG32" s="5">
        <v>1490</v>
      </c>
      <c r="AH32" s="6">
        <v>3.2157</v>
      </c>
      <c r="AI32" s="6">
        <v>114.0468</v>
      </c>
      <c r="AJ32" s="6">
        <v>9.2200000000000004E-2</v>
      </c>
      <c r="AK32" s="6">
        <v>0.26440000000000002</v>
      </c>
      <c r="AL32" s="6">
        <f t="shared" si="3"/>
        <v>0.34871406959152795</v>
      </c>
      <c r="AM32" s="6">
        <v>5.8235999999999999</v>
      </c>
      <c r="AN32" s="6"/>
      <c r="AO32" s="6"/>
    </row>
    <row r="33" spans="1:41">
      <c r="A33" s="3">
        <v>30</v>
      </c>
      <c r="B33" s="3">
        <v>192</v>
      </c>
      <c r="C33" s="3">
        <v>780</v>
      </c>
      <c r="D33" s="4">
        <v>3.5156000000000001</v>
      </c>
      <c r="E33" s="4">
        <v>71.878900000000002</v>
      </c>
      <c r="F33" s="4">
        <v>0.1608</v>
      </c>
      <c r="G33" s="4">
        <v>0.31059999999999999</v>
      </c>
      <c r="H33" s="4">
        <f t="shared" si="1"/>
        <v>0.51770766258853829</v>
      </c>
      <c r="I33" s="4">
        <v>4.4798</v>
      </c>
      <c r="K33" s="3">
        <v>6</v>
      </c>
      <c r="L33" s="3">
        <v>168</v>
      </c>
      <c r="M33" s="3">
        <v>1960</v>
      </c>
      <c r="N33" s="4">
        <v>4.6977000000000002</v>
      </c>
      <c r="O33" s="4">
        <v>113.7205</v>
      </c>
      <c r="P33" s="4">
        <v>0.14810000000000001</v>
      </c>
      <c r="Q33" s="4">
        <v>0.3448</v>
      </c>
      <c r="R33" s="4">
        <f t="shared" si="2"/>
        <v>0.42952436194895594</v>
      </c>
      <c r="S33" s="4">
        <v>8.3138000000000005</v>
      </c>
      <c r="U33" s="5">
        <v>42</v>
      </c>
      <c r="V33" s="5">
        <v>144</v>
      </c>
      <c r="W33" s="5">
        <v>2000</v>
      </c>
      <c r="X33" s="6">
        <v>4.0156000000000001</v>
      </c>
      <c r="Y33" s="6">
        <v>114.24299999999999</v>
      </c>
      <c r="Z33" s="6">
        <v>0.11700000000000001</v>
      </c>
      <c r="AA33" s="6">
        <v>0.32290000000000002</v>
      </c>
      <c r="AB33" s="6">
        <f t="shared" si="0"/>
        <v>0.36234128213069061</v>
      </c>
      <c r="AC33" s="6">
        <v>7.7933000000000003</v>
      </c>
      <c r="AE33" s="5">
        <v>90</v>
      </c>
      <c r="AF33" s="5">
        <v>156</v>
      </c>
      <c r="AG33" s="5">
        <v>1300</v>
      </c>
      <c r="AH33" s="6">
        <v>2.8935</v>
      </c>
      <c r="AI33" s="6">
        <v>104.5898</v>
      </c>
      <c r="AJ33" s="6">
        <v>9.1999999999999998E-2</v>
      </c>
      <c r="AK33" s="6">
        <v>0.27610000000000001</v>
      </c>
      <c r="AL33" s="6">
        <f t="shared" si="3"/>
        <v>0.33321260412893877</v>
      </c>
      <c r="AM33" s="6">
        <v>5.4523000000000001</v>
      </c>
      <c r="AN33" s="6"/>
      <c r="AO33" s="6"/>
    </row>
    <row r="34" spans="1:41">
      <c r="A34" s="3">
        <v>30</v>
      </c>
      <c r="B34" s="3">
        <v>180</v>
      </c>
      <c r="C34" s="3">
        <v>730</v>
      </c>
      <c r="D34" s="4">
        <v>3.5644999999999998</v>
      </c>
      <c r="E34" s="4">
        <v>69.515000000000001</v>
      </c>
      <c r="F34" s="4">
        <v>0.16289999999999999</v>
      </c>
      <c r="G34" s="4">
        <v>0.32019999999999998</v>
      </c>
      <c r="H34" s="4">
        <f t="shared" si="1"/>
        <v>0.5087445346658338</v>
      </c>
      <c r="I34" s="4">
        <v>4.1048</v>
      </c>
      <c r="K34" s="3">
        <v>6</v>
      </c>
      <c r="L34" s="3">
        <v>156</v>
      </c>
      <c r="M34" s="3">
        <v>1860</v>
      </c>
      <c r="N34" s="4">
        <v>4.6990999999999996</v>
      </c>
      <c r="O34" s="4">
        <v>110.2715</v>
      </c>
      <c r="P34" s="4">
        <v>0.15609999999999999</v>
      </c>
      <c r="Q34" s="4">
        <v>0.35630000000000001</v>
      </c>
      <c r="R34" s="4">
        <f t="shared" si="2"/>
        <v>0.43811394891944988</v>
      </c>
      <c r="S34" s="4">
        <v>7.7477999999999998</v>
      </c>
      <c r="U34" s="5">
        <v>42</v>
      </c>
      <c r="V34" s="5">
        <v>132</v>
      </c>
      <c r="W34" s="5">
        <v>1700</v>
      </c>
      <c r="X34" s="6">
        <v>4.2808000000000002</v>
      </c>
      <c r="Y34" s="6">
        <v>108.9059</v>
      </c>
      <c r="Z34" s="6">
        <v>0.13300000000000001</v>
      </c>
      <c r="AA34" s="6">
        <v>0.34860000000000002</v>
      </c>
      <c r="AB34" s="6">
        <f t="shared" si="0"/>
        <v>0.38152610441767065</v>
      </c>
      <c r="AC34" s="6">
        <v>7.9587000000000003</v>
      </c>
      <c r="AE34" s="5">
        <v>90</v>
      </c>
      <c r="AF34" s="5">
        <v>144</v>
      </c>
      <c r="AG34" s="5">
        <v>970</v>
      </c>
      <c r="AH34" s="6">
        <v>2.6315</v>
      </c>
      <c r="AI34" s="6">
        <v>92.643100000000004</v>
      </c>
      <c r="AJ34" s="6">
        <v>9.0499999999999997E-2</v>
      </c>
      <c r="AK34" s="6">
        <v>0.28489999999999999</v>
      </c>
      <c r="AL34" s="6">
        <f t="shared" si="3"/>
        <v>0.31765531765531768</v>
      </c>
      <c r="AM34" s="6">
        <v>4.4744000000000002</v>
      </c>
      <c r="AN34" s="6"/>
      <c r="AO34" s="6"/>
    </row>
    <row r="35" spans="1:41">
      <c r="A35" s="3">
        <v>30</v>
      </c>
      <c r="B35" s="3">
        <v>168</v>
      </c>
      <c r="C35" s="3">
        <v>660</v>
      </c>
      <c r="D35" s="4">
        <v>3.6088</v>
      </c>
      <c r="E35" s="4">
        <v>66.682299999999998</v>
      </c>
      <c r="F35" s="4">
        <v>0.16200000000000001</v>
      </c>
      <c r="G35" s="4">
        <v>0.32940000000000003</v>
      </c>
      <c r="H35" s="4">
        <f t="shared" si="1"/>
        <v>0.49180327868852458</v>
      </c>
      <c r="I35" s="4">
        <v>3.2326999999999999</v>
      </c>
      <c r="K35" s="3">
        <v>6</v>
      </c>
      <c r="L35" s="3">
        <v>144</v>
      </c>
      <c r="M35" s="3">
        <v>1690</v>
      </c>
      <c r="N35" s="4">
        <v>4.8441999999999998</v>
      </c>
      <c r="O35" s="4">
        <v>105.7786</v>
      </c>
      <c r="P35" s="4">
        <v>0.15939999999999999</v>
      </c>
      <c r="Q35" s="4">
        <v>0.36859999999999998</v>
      </c>
      <c r="R35" s="4">
        <f t="shared" si="2"/>
        <v>0.43244709712425394</v>
      </c>
      <c r="S35" s="4">
        <v>7.5393999999999997</v>
      </c>
      <c r="U35" s="5">
        <v>42</v>
      </c>
      <c r="V35" s="5">
        <v>120</v>
      </c>
      <c r="W35" s="5">
        <v>1100</v>
      </c>
      <c r="X35" s="6">
        <v>5.1483999999999996</v>
      </c>
      <c r="Y35" s="6">
        <v>101.44289999999999</v>
      </c>
      <c r="Z35" s="6">
        <v>0.1966</v>
      </c>
      <c r="AA35" s="6">
        <v>0.45479999999999998</v>
      </c>
      <c r="AB35" s="6">
        <f t="shared" si="0"/>
        <v>0.43227792436235707</v>
      </c>
      <c r="AC35" s="6">
        <v>7.6189999999999998</v>
      </c>
      <c r="AE35" s="5">
        <v>102</v>
      </c>
      <c r="AF35" s="5">
        <v>192</v>
      </c>
      <c r="AG35" s="5">
        <v>1480</v>
      </c>
      <c r="AH35" s="6">
        <v>3.2603</v>
      </c>
      <c r="AI35" s="6">
        <v>124.2924</v>
      </c>
      <c r="AJ35" s="6">
        <v>8.5400000000000004E-2</v>
      </c>
      <c r="AK35" s="6">
        <v>0.23430000000000001</v>
      </c>
      <c r="AL35" s="6">
        <f t="shared" si="3"/>
        <v>0.36448997012377293</v>
      </c>
      <c r="AM35" s="6">
        <v>5.7156000000000002</v>
      </c>
      <c r="AN35" s="6"/>
      <c r="AO35" s="6"/>
    </row>
    <row r="36" spans="1:41">
      <c r="A36" s="3">
        <v>30</v>
      </c>
      <c r="B36" s="3">
        <v>156</v>
      </c>
      <c r="C36" s="3">
        <v>580</v>
      </c>
      <c r="D36" s="4">
        <v>3.6677</v>
      </c>
      <c r="E36" s="4">
        <v>63.235999999999997</v>
      </c>
      <c r="F36" s="4">
        <v>0.1671</v>
      </c>
      <c r="G36" s="4">
        <v>0.34399999999999997</v>
      </c>
      <c r="H36" s="4">
        <f t="shared" si="1"/>
        <v>0.48575581395348838</v>
      </c>
      <c r="I36" s="4">
        <v>2.4297</v>
      </c>
      <c r="K36" s="3">
        <v>6</v>
      </c>
      <c r="L36" s="3">
        <v>132</v>
      </c>
      <c r="M36" s="3">
        <v>1400</v>
      </c>
      <c r="N36" s="4">
        <v>5.2480000000000002</v>
      </c>
      <c r="O36" s="4">
        <v>101.16630000000001</v>
      </c>
      <c r="P36" s="4">
        <v>0.18770000000000001</v>
      </c>
      <c r="Q36" s="4">
        <v>0.41260000000000002</v>
      </c>
      <c r="R36" s="4">
        <f t="shared" si="2"/>
        <v>0.45492001938923898</v>
      </c>
      <c r="S36" s="4">
        <v>7.9474999999999998</v>
      </c>
      <c r="U36" s="5">
        <v>54</v>
      </c>
      <c r="V36" s="5">
        <v>192</v>
      </c>
      <c r="W36" s="5">
        <v>2300</v>
      </c>
      <c r="X36" s="6">
        <v>4.1852</v>
      </c>
      <c r="Y36" s="6">
        <v>133.32149999999999</v>
      </c>
      <c r="Z36" s="6">
        <v>0.10589999999999999</v>
      </c>
      <c r="AA36" s="6">
        <v>0.28510000000000002</v>
      </c>
      <c r="AB36" s="6">
        <f t="shared" si="0"/>
        <v>0.37144861452122058</v>
      </c>
      <c r="AC36" s="6">
        <v>10.5518</v>
      </c>
      <c r="AE36" s="5">
        <v>102</v>
      </c>
      <c r="AF36" s="5">
        <v>180</v>
      </c>
      <c r="AG36" s="5">
        <v>1400</v>
      </c>
      <c r="AH36" s="6">
        <v>3.0396000000000001</v>
      </c>
      <c r="AI36" s="6">
        <v>116.09480000000001</v>
      </c>
      <c r="AJ36" s="6">
        <v>8.3400000000000002E-2</v>
      </c>
      <c r="AK36" s="6">
        <v>0.25</v>
      </c>
      <c r="AL36" s="6">
        <f t="shared" si="3"/>
        <v>0.33360000000000001</v>
      </c>
      <c r="AM36" s="6">
        <v>5.2140000000000004</v>
      </c>
      <c r="AN36" s="6"/>
      <c r="AO36" s="6"/>
    </row>
    <row r="37" spans="1:41">
      <c r="A37" s="3">
        <v>30</v>
      </c>
      <c r="B37" s="3">
        <v>144</v>
      </c>
      <c r="C37" s="3">
        <v>430</v>
      </c>
      <c r="D37" s="4">
        <v>4.0334000000000003</v>
      </c>
      <c r="E37" s="4">
        <v>59.262500000000003</v>
      </c>
      <c r="F37" s="4">
        <v>0.18840000000000001</v>
      </c>
      <c r="G37" s="4">
        <v>0.38229999999999997</v>
      </c>
      <c r="H37" s="4">
        <f t="shared" si="1"/>
        <v>0.49280669631179708</v>
      </c>
      <c r="I37" s="4">
        <v>2.0085000000000002</v>
      </c>
      <c r="K37" s="3">
        <v>18</v>
      </c>
      <c r="L37" s="3">
        <v>192</v>
      </c>
      <c r="M37" s="3">
        <v>1980</v>
      </c>
      <c r="N37" s="4">
        <v>4.5364000000000004</v>
      </c>
      <c r="O37" s="4">
        <v>118.1437</v>
      </c>
      <c r="P37" s="4">
        <v>0.13919999999999999</v>
      </c>
      <c r="Q37" s="4">
        <v>0.3352</v>
      </c>
      <c r="R37" s="4">
        <f t="shared" si="2"/>
        <v>0.41527446300715987</v>
      </c>
      <c r="S37" s="4">
        <v>8.3794000000000004</v>
      </c>
      <c r="U37" s="5">
        <v>54</v>
      </c>
      <c r="V37" s="5">
        <v>180</v>
      </c>
      <c r="W37" s="5">
        <v>2200</v>
      </c>
      <c r="X37" s="6">
        <v>3.8201999999999998</v>
      </c>
      <c r="Y37" s="6">
        <v>126.9631</v>
      </c>
      <c r="Z37" s="6">
        <v>9.9900000000000003E-2</v>
      </c>
      <c r="AA37" s="6">
        <v>0.29139999999999999</v>
      </c>
      <c r="AB37" s="6">
        <f t="shared" si="0"/>
        <v>0.34282772820864793</v>
      </c>
      <c r="AC37" s="6">
        <v>7.5787000000000004</v>
      </c>
      <c r="AE37" s="5">
        <v>102</v>
      </c>
      <c r="AF37" s="5">
        <v>168</v>
      </c>
      <c r="AG37" s="5">
        <v>1200</v>
      </c>
      <c r="AH37" s="6">
        <v>2.7296999999999998</v>
      </c>
      <c r="AI37" s="6">
        <v>104.46980000000001</v>
      </c>
      <c r="AJ37" s="6">
        <v>7.3999999999999996E-2</v>
      </c>
      <c r="AK37" s="6">
        <v>0.248</v>
      </c>
      <c r="AL37" s="6">
        <f t="shared" si="3"/>
        <v>0.29838709677419356</v>
      </c>
      <c r="AM37" s="6">
        <v>4.6547000000000001</v>
      </c>
      <c r="AN37" s="6"/>
      <c r="AO37" s="6"/>
    </row>
    <row r="38" spans="1:41">
      <c r="A38" s="3">
        <v>42</v>
      </c>
      <c r="B38" s="3">
        <v>192</v>
      </c>
      <c r="C38" s="3">
        <v>720</v>
      </c>
      <c r="D38" s="4">
        <v>3.1305000000000001</v>
      </c>
      <c r="E38" s="4">
        <v>69.403899999999993</v>
      </c>
      <c r="F38" s="4">
        <v>0.14349999999999999</v>
      </c>
      <c r="G38" s="4">
        <v>0.2898</v>
      </c>
      <c r="H38" s="4">
        <f t="shared" si="1"/>
        <v>0.49516908212560384</v>
      </c>
      <c r="I38" s="4">
        <v>3.8652000000000002</v>
      </c>
      <c r="K38" s="3">
        <v>18</v>
      </c>
      <c r="L38" s="3">
        <v>180</v>
      </c>
      <c r="M38" s="3">
        <v>1910</v>
      </c>
      <c r="N38" s="4">
        <v>4.5237999999999996</v>
      </c>
      <c r="O38" s="4">
        <v>114.0677</v>
      </c>
      <c r="P38" s="4">
        <v>0.13469999999999999</v>
      </c>
      <c r="Q38" s="4">
        <v>0.33260000000000001</v>
      </c>
      <c r="R38" s="4">
        <f t="shared" si="2"/>
        <v>0.40499098015634388</v>
      </c>
      <c r="S38" s="4">
        <v>7.6097000000000001</v>
      </c>
      <c r="U38" s="5">
        <v>54</v>
      </c>
      <c r="V38" s="5">
        <v>168</v>
      </c>
      <c r="W38" s="5">
        <v>1820</v>
      </c>
      <c r="X38" s="6">
        <v>4.4002999999999997</v>
      </c>
      <c r="Y38" s="6">
        <v>121.59610000000001</v>
      </c>
      <c r="Z38" s="6">
        <v>0.1293</v>
      </c>
      <c r="AA38" s="6">
        <v>0.31280000000000002</v>
      </c>
      <c r="AB38" s="6">
        <f t="shared" si="0"/>
        <v>0.41336317135549866</v>
      </c>
      <c r="AC38" s="6">
        <v>9.7483000000000004</v>
      </c>
      <c r="AE38" s="5">
        <v>102</v>
      </c>
      <c r="AF38" s="5">
        <v>156</v>
      </c>
      <c r="AG38" s="5">
        <v>980</v>
      </c>
      <c r="AH38" s="6">
        <v>2.3721999999999999</v>
      </c>
      <c r="AI38" s="6">
        <v>93.550899999999999</v>
      </c>
      <c r="AJ38" s="6">
        <v>7.2599999999999998E-2</v>
      </c>
      <c r="AK38" s="6">
        <v>0.25519999999999998</v>
      </c>
      <c r="AL38" s="6">
        <f t="shared" si="3"/>
        <v>0.28448275862068967</v>
      </c>
      <c r="AM38" s="6">
        <v>4.4084000000000003</v>
      </c>
      <c r="AN38" s="6"/>
      <c r="AO38" s="6"/>
    </row>
    <row r="39" spans="1:41">
      <c r="A39" s="3">
        <v>42</v>
      </c>
      <c r="B39" s="3">
        <v>180</v>
      </c>
      <c r="C39" s="3">
        <v>680</v>
      </c>
      <c r="D39" s="4">
        <v>3.2164000000000001</v>
      </c>
      <c r="E39" s="4">
        <v>66.536000000000001</v>
      </c>
      <c r="F39" s="4">
        <v>0.14430000000000001</v>
      </c>
      <c r="G39" s="4">
        <v>0.30070000000000002</v>
      </c>
      <c r="H39" s="4">
        <f t="shared" si="1"/>
        <v>0.47988027934818756</v>
      </c>
      <c r="I39" s="4">
        <v>3.0863999999999998</v>
      </c>
      <c r="K39" s="3">
        <v>18</v>
      </c>
      <c r="L39" s="3">
        <v>168</v>
      </c>
      <c r="M39" s="3">
        <v>1770</v>
      </c>
      <c r="N39" s="4">
        <v>4.4378000000000002</v>
      </c>
      <c r="O39" s="4">
        <v>109.4122</v>
      </c>
      <c r="P39" s="4">
        <v>0.1371</v>
      </c>
      <c r="Q39" s="4">
        <v>0.33379999999999999</v>
      </c>
      <c r="R39" s="4">
        <f t="shared" si="2"/>
        <v>0.41072498502097066</v>
      </c>
      <c r="S39" s="4">
        <v>7.6010999999999997</v>
      </c>
      <c r="U39" s="5">
        <v>54</v>
      </c>
      <c r="V39" s="5">
        <v>156</v>
      </c>
      <c r="W39" s="5">
        <v>1700</v>
      </c>
      <c r="X39" s="6">
        <v>4.2001999999999997</v>
      </c>
      <c r="Y39" s="6">
        <v>115.75320000000001</v>
      </c>
      <c r="Z39" s="6">
        <v>0.13220000000000001</v>
      </c>
      <c r="AA39" s="6">
        <v>0.3256</v>
      </c>
      <c r="AB39" s="6">
        <f t="shared" si="0"/>
        <v>0.40601965601965606</v>
      </c>
      <c r="AC39" s="6">
        <v>9.3935999999999993</v>
      </c>
      <c r="AE39" s="5">
        <v>102</v>
      </c>
      <c r="AF39" s="5">
        <v>144</v>
      </c>
      <c r="AG39" s="5">
        <v>700</v>
      </c>
      <c r="AH39" s="6">
        <v>2.4908000000000001</v>
      </c>
      <c r="AI39" s="6">
        <v>81.069699999999997</v>
      </c>
      <c r="AJ39" s="6">
        <v>8.0699999999999994E-2</v>
      </c>
      <c r="AK39" s="6">
        <v>0.28760000000000002</v>
      </c>
      <c r="AL39" s="6">
        <f t="shared" si="3"/>
        <v>0.28059805285118217</v>
      </c>
      <c r="AM39" s="6">
        <v>3.4929999999999999</v>
      </c>
      <c r="AN39" s="6"/>
      <c r="AO39" s="6"/>
    </row>
    <row r="40" spans="1:41">
      <c r="A40" s="3">
        <v>42</v>
      </c>
      <c r="B40" s="3">
        <v>168</v>
      </c>
      <c r="C40" s="3">
        <v>600</v>
      </c>
      <c r="D40" s="4">
        <v>3.2646000000000002</v>
      </c>
      <c r="E40" s="4">
        <v>63.590200000000003</v>
      </c>
      <c r="F40" s="4">
        <v>0.14699999999999999</v>
      </c>
      <c r="G40" s="4">
        <v>0.31119999999999998</v>
      </c>
      <c r="H40" s="4">
        <f t="shared" si="1"/>
        <v>0.47236503856041134</v>
      </c>
      <c r="I40" s="4">
        <v>2.3704000000000001</v>
      </c>
      <c r="K40" s="3">
        <v>18</v>
      </c>
      <c r="L40" s="3">
        <v>156</v>
      </c>
      <c r="M40" s="3">
        <v>1650</v>
      </c>
      <c r="N40" s="4">
        <v>4.5076999999999998</v>
      </c>
      <c r="O40" s="4">
        <v>105.8338</v>
      </c>
      <c r="P40" s="4">
        <v>0.14630000000000001</v>
      </c>
      <c r="Q40" s="4">
        <v>0.3453</v>
      </c>
      <c r="R40" s="4">
        <f t="shared" si="2"/>
        <v>0.42368954532290765</v>
      </c>
      <c r="S40" s="4">
        <v>7.3667999999999996</v>
      </c>
      <c r="U40" s="5">
        <v>54</v>
      </c>
      <c r="V40" s="5">
        <v>144</v>
      </c>
      <c r="W40" s="5">
        <v>1420</v>
      </c>
      <c r="X40" s="6">
        <v>4.2522000000000002</v>
      </c>
      <c r="Y40" s="6">
        <v>108.33029999999999</v>
      </c>
      <c r="Z40" s="6">
        <v>0.13370000000000001</v>
      </c>
      <c r="AA40" s="6">
        <v>0.34310000000000002</v>
      </c>
      <c r="AB40" s="6">
        <f t="shared" si="0"/>
        <v>0.38968230836490819</v>
      </c>
      <c r="AC40" s="6">
        <v>8.0731000000000002</v>
      </c>
      <c r="AE40" s="5">
        <v>114</v>
      </c>
      <c r="AF40" s="5">
        <v>192</v>
      </c>
      <c r="AG40" s="5">
        <v>1200</v>
      </c>
      <c r="AH40" s="6">
        <v>2.8559999999999999</v>
      </c>
      <c r="AI40" s="6">
        <v>114.8192</v>
      </c>
      <c r="AJ40" s="6">
        <v>7.4499999999999997E-2</v>
      </c>
      <c r="AK40" s="6">
        <v>0.22819999999999999</v>
      </c>
      <c r="AL40" s="6">
        <f t="shared" si="3"/>
        <v>0.32646801051709029</v>
      </c>
      <c r="AM40" s="6">
        <v>4.3228999999999997</v>
      </c>
      <c r="AN40" s="6"/>
      <c r="AO40" s="6"/>
    </row>
    <row r="41" spans="1:41">
      <c r="A41" s="3">
        <v>42</v>
      </c>
      <c r="B41" s="3">
        <v>156</v>
      </c>
      <c r="C41" s="3">
        <v>520</v>
      </c>
      <c r="D41" s="4">
        <v>3.3624000000000001</v>
      </c>
      <c r="E41" s="4">
        <v>60.497700000000002</v>
      </c>
      <c r="F41" s="4">
        <v>0.15</v>
      </c>
      <c r="G41" s="4">
        <v>0.3276</v>
      </c>
      <c r="H41" s="4">
        <f t="shared" si="1"/>
        <v>0.45787545787545786</v>
      </c>
      <c r="I41" s="4">
        <v>1.7122999999999999</v>
      </c>
      <c r="K41" s="3">
        <v>18</v>
      </c>
      <c r="L41" s="3">
        <v>144</v>
      </c>
      <c r="M41" s="3">
        <v>1460</v>
      </c>
      <c r="N41" s="4">
        <v>4.585</v>
      </c>
      <c r="O41" s="4">
        <v>101.2949</v>
      </c>
      <c r="P41" s="4">
        <v>0.1535</v>
      </c>
      <c r="Q41" s="4">
        <v>0.3664</v>
      </c>
      <c r="R41" s="4">
        <f t="shared" si="2"/>
        <v>0.41894104803493448</v>
      </c>
      <c r="S41" s="4">
        <v>7.2747000000000002</v>
      </c>
      <c r="U41" s="5">
        <v>54</v>
      </c>
      <c r="V41" s="5">
        <v>132</v>
      </c>
      <c r="W41" s="5">
        <v>1030</v>
      </c>
      <c r="X41" s="6">
        <v>4.9394</v>
      </c>
      <c r="Y41" s="6">
        <v>100.9602</v>
      </c>
      <c r="Z41" s="6">
        <v>0.184</v>
      </c>
      <c r="AA41" s="6">
        <v>0.43269999999999997</v>
      </c>
      <c r="AB41" s="6">
        <f t="shared" si="0"/>
        <v>0.42523688467760573</v>
      </c>
      <c r="AC41" s="6">
        <v>9.0138999999999996</v>
      </c>
      <c r="AE41" s="5">
        <v>114</v>
      </c>
      <c r="AF41" s="5">
        <v>180</v>
      </c>
      <c r="AG41" s="5">
        <v>1070</v>
      </c>
      <c r="AH41" s="6">
        <v>2.6292</v>
      </c>
      <c r="AI41" s="6">
        <v>104.88290000000001</v>
      </c>
      <c r="AJ41" s="6">
        <v>7.1599999999999997E-2</v>
      </c>
      <c r="AK41" s="6">
        <v>0.23039999999999999</v>
      </c>
      <c r="AL41" s="6">
        <f t="shared" si="3"/>
        <v>0.3107638888888889</v>
      </c>
      <c r="AM41" s="6">
        <v>4.0468000000000002</v>
      </c>
      <c r="AN41" s="6"/>
      <c r="AO41" s="6"/>
    </row>
    <row r="42" spans="1:41">
      <c r="A42" s="3">
        <v>42</v>
      </c>
      <c r="B42" s="3">
        <v>144</v>
      </c>
      <c r="C42" s="3">
        <v>380</v>
      </c>
      <c r="D42" s="4">
        <v>3.8132999999999999</v>
      </c>
      <c r="E42" s="4">
        <v>55.631500000000003</v>
      </c>
      <c r="F42" s="4">
        <v>0.17519999999999999</v>
      </c>
      <c r="G42" s="4">
        <v>0.36620000000000003</v>
      </c>
      <c r="H42" s="4">
        <f t="shared" si="1"/>
        <v>0.47842708902239206</v>
      </c>
      <c r="I42" s="4">
        <v>1.3422000000000001</v>
      </c>
      <c r="K42" s="3">
        <v>18</v>
      </c>
      <c r="L42" s="3">
        <v>132</v>
      </c>
      <c r="M42" s="3">
        <v>1180</v>
      </c>
      <c r="N42" s="4">
        <v>5.0858999999999996</v>
      </c>
      <c r="O42" s="4">
        <v>95.9435</v>
      </c>
      <c r="P42" s="4">
        <v>0.1832</v>
      </c>
      <c r="Q42" s="4">
        <v>0.4118</v>
      </c>
      <c r="R42" s="4">
        <f t="shared" si="2"/>
        <v>0.44487615347255949</v>
      </c>
      <c r="S42" s="4">
        <v>6.7397</v>
      </c>
      <c r="U42" s="5">
        <v>66</v>
      </c>
      <c r="V42" s="5">
        <v>192</v>
      </c>
      <c r="W42" s="5">
        <v>2000</v>
      </c>
      <c r="X42" s="6">
        <v>3.8902000000000001</v>
      </c>
      <c r="Y42" s="6">
        <v>128.57249999999999</v>
      </c>
      <c r="Z42" s="6">
        <v>9.7799999999999998E-2</v>
      </c>
      <c r="AA42" s="6">
        <v>0.28539999999999999</v>
      </c>
      <c r="AB42" s="6">
        <f t="shared" si="0"/>
        <v>0.34267694463910303</v>
      </c>
      <c r="AC42" s="6">
        <v>7.4204999999999997</v>
      </c>
      <c r="AE42" s="5">
        <v>114</v>
      </c>
      <c r="AF42" s="5">
        <v>168</v>
      </c>
      <c r="AG42" s="5">
        <v>800</v>
      </c>
      <c r="AH42" s="6">
        <v>2.5023</v>
      </c>
      <c r="AI42" s="6">
        <v>93.190299999999993</v>
      </c>
      <c r="AJ42" s="6">
        <v>6.9900000000000004E-2</v>
      </c>
      <c r="AK42" s="6">
        <v>0.2402</v>
      </c>
      <c r="AL42" s="6">
        <f t="shared" si="3"/>
        <v>0.29100749375520402</v>
      </c>
      <c r="AM42" s="6">
        <v>4.4557000000000002</v>
      </c>
      <c r="AN42" s="6"/>
      <c r="AO42" s="6"/>
    </row>
    <row r="43" spans="1:41">
      <c r="A43" s="3">
        <v>54</v>
      </c>
      <c r="B43" s="3">
        <v>192</v>
      </c>
      <c r="C43" s="3">
        <v>630</v>
      </c>
      <c r="D43" s="4">
        <v>3.0853000000000002</v>
      </c>
      <c r="E43" s="4">
        <v>66.706800000000001</v>
      </c>
      <c r="F43" s="4">
        <v>0.13700000000000001</v>
      </c>
      <c r="G43" s="4">
        <v>0.28320000000000001</v>
      </c>
      <c r="H43" s="4">
        <f t="shared" si="1"/>
        <v>0.48375706214689268</v>
      </c>
      <c r="I43" s="4">
        <v>3.1877</v>
      </c>
      <c r="K43" s="3">
        <v>30</v>
      </c>
      <c r="L43" s="3">
        <v>192</v>
      </c>
      <c r="M43" s="3">
        <v>1760</v>
      </c>
      <c r="N43" s="4">
        <v>4.4150999999999998</v>
      </c>
      <c r="O43" s="4">
        <v>113.71729999999999</v>
      </c>
      <c r="P43" s="4">
        <v>0.12379999999999999</v>
      </c>
      <c r="Q43" s="4">
        <v>0.31409999999999999</v>
      </c>
      <c r="R43" s="4">
        <f t="shared" si="2"/>
        <v>0.39414199299586117</v>
      </c>
      <c r="S43" s="4">
        <v>8.0534999999999997</v>
      </c>
      <c r="U43" s="5">
        <v>66</v>
      </c>
      <c r="V43" s="5">
        <v>180</v>
      </c>
      <c r="W43" s="5">
        <v>2010</v>
      </c>
      <c r="X43" s="6">
        <v>3.6886999999999999</v>
      </c>
      <c r="Y43" s="6">
        <v>122.19880000000001</v>
      </c>
      <c r="Z43" s="6">
        <v>9.4399999999999998E-2</v>
      </c>
      <c r="AA43" s="6">
        <v>0.27379999999999999</v>
      </c>
      <c r="AB43" s="6">
        <f t="shared" si="0"/>
        <v>0.34477720964207453</v>
      </c>
      <c r="AC43" s="6">
        <v>7.5987999999999998</v>
      </c>
      <c r="AE43" s="5">
        <v>114</v>
      </c>
      <c r="AF43" s="5">
        <v>156</v>
      </c>
      <c r="AG43" s="5">
        <v>600</v>
      </c>
      <c r="AH43" s="6">
        <v>2.2381000000000002</v>
      </c>
      <c r="AI43" s="6">
        <v>82.068399999999997</v>
      </c>
      <c r="AJ43" s="6">
        <v>6.2899999999999998E-2</v>
      </c>
      <c r="AK43" s="6">
        <v>0.24660000000000001</v>
      </c>
      <c r="AL43" s="6">
        <f t="shared" si="3"/>
        <v>0.25506893755068938</v>
      </c>
      <c r="AM43" s="6">
        <v>3.1703999999999999</v>
      </c>
      <c r="AN43" s="6"/>
      <c r="AO43" s="6"/>
    </row>
    <row r="44" spans="1:41">
      <c r="A44" s="3">
        <v>54</v>
      </c>
      <c r="B44" s="3">
        <v>180</v>
      </c>
      <c r="C44" s="3">
        <v>590</v>
      </c>
      <c r="D44" s="4">
        <v>3.0706000000000002</v>
      </c>
      <c r="E44" s="4">
        <v>63.688000000000002</v>
      </c>
      <c r="F44" s="4">
        <v>0.1371</v>
      </c>
      <c r="G44" s="4">
        <v>0.28899999999999998</v>
      </c>
      <c r="H44" s="4">
        <f t="shared" si="1"/>
        <v>0.47439446366782012</v>
      </c>
      <c r="I44" s="4">
        <v>2.6204000000000001</v>
      </c>
      <c r="K44" s="3">
        <v>30</v>
      </c>
      <c r="L44" s="3">
        <v>180</v>
      </c>
      <c r="M44" s="3">
        <v>1680</v>
      </c>
      <c r="N44" s="4">
        <v>4.2168000000000001</v>
      </c>
      <c r="O44" s="4">
        <v>108.9477</v>
      </c>
      <c r="P44" s="4">
        <v>0.1249</v>
      </c>
      <c r="Q44" s="4">
        <v>0.3196</v>
      </c>
      <c r="R44" s="4">
        <f t="shared" si="2"/>
        <v>0.39080100125156447</v>
      </c>
      <c r="S44" s="4">
        <v>7.4172000000000002</v>
      </c>
      <c r="U44" s="5">
        <v>66</v>
      </c>
      <c r="V44" s="5">
        <v>168</v>
      </c>
      <c r="W44" s="5">
        <v>1840</v>
      </c>
      <c r="X44" s="6">
        <v>3.4597000000000002</v>
      </c>
      <c r="Y44" s="6">
        <v>115.8706</v>
      </c>
      <c r="Z44" s="6">
        <v>9.5899999999999999E-2</v>
      </c>
      <c r="AA44" s="6">
        <v>0.28039999999999998</v>
      </c>
      <c r="AB44" s="6">
        <f t="shared" si="0"/>
        <v>0.34201141226818832</v>
      </c>
      <c r="AC44" s="6">
        <v>7.3647</v>
      </c>
      <c r="AE44" s="5">
        <v>126</v>
      </c>
      <c r="AF44" s="5">
        <v>192</v>
      </c>
      <c r="AG44" s="5">
        <v>930</v>
      </c>
      <c r="AH44" s="6">
        <v>2.5297999999999998</v>
      </c>
      <c r="AI44" s="6">
        <v>105.56740000000001</v>
      </c>
      <c r="AJ44" s="6">
        <v>6.7400000000000002E-2</v>
      </c>
      <c r="AK44" s="6">
        <v>0.21609999999999999</v>
      </c>
      <c r="AL44" s="6">
        <f t="shared" si="3"/>
        <v>0.31189264229523372</v>
      </c>
      <c r="AM44" s="6">
        <v>3.573</v>
      </c>
      <c r="AN44" s="6"/>
      <c r="AO44" s="6"/>
    </row>
    <row r="45" spans="1:41">
      <c r="A45" s="3">
        <v>54</v>
      </c>
      <c r="B45" s="3">
        <v>168</v>
      </c>
      <c r="C45" s="3">
        <v>500</v>
      </c>
      <c r="D45" s="4">
        <v>3.0141</v>
      </c>
      <c r="E45" s="4">
        <v>60.456400000000002</v>
      </c>
      <c r="F45" s="4">
        <v>0.13850000000000001</v>
      </c>
      <c r="G45" s="4">
        <v>0.29920000000000002</v>
      </c>
      <c r="H45" s="4">
        <f t="shared" si="1"/>
        <v>0.46290106951871657</v>
      </c>
      <c r="I45" s="4">
        <v>1.784</v>
      </c>
      <c r="K45" s="3">
        <v>30</v>
      </c>
      <c r="L45" s="3">
        <v>168</v>
      </c>
      <c r="M45" s="3">
        <v>1620</v>
      </c>
      <c r="N45" s="4">
        <v>4.2720000000000002</v>
      </c>
      <c r="O45" s="4">
        <v>105.03100000000001</v>
      </c>
      <c r="P45" s="4">
        <v>0.1338</v>
      </c>
      <c r="Q45" s="4">
        <v>0.32729999999999998</v>
      </c>
      <c r="R45" s="4">
        <f t="shared" si="2"/>
        <v>0.40879926672777273</v>
      </c>
      <c r="S45" s="4">
        <v>7.9516999999999998</v>
      </c>
      <c r="U45" s="5">
        <v>66</v>
      </c>
      <c r="V45" s="5">
        <v>156</v>
      </c>
      <c r="W45" s="5">
        <v>1700</v>
      </c>
      <c r="X45" s="6">
        <v>3.3660000000000001</v>
      </c>
      <c r="Y45" s="6">
        <v>108.98950000000001</v>
      </c>
      <c r="Z45" s="6">
        <v>9.6500000000000002E-2</v>
      </c>
      <c r="AA45" s="6">
        <v>0.29139999999999999</v>
      </c>
      <c r="AB45" s="6">
        <f t="shared" si="0"/>
        <v>0.33115991763898422</v>
      </c>
      <c r="AC45" s="6">
        <v>5.9889999999999999</v>
      </c>
      <c r="AE45" s="5">
        <v>126</v>
      </c>
      <c r="AF45" s="5">
        <v>180</v>
      </c>
      <c r="AG45" s="5">
        <v>800</v>
      </c>
      <c r="AH45" s="6">
        <v>2.2717999999999998</v>
      </c>
      <c r="AI45" s="6">
        <v>93.687899999999999</v>
      </c>
      <c r="AJ45" s="6">
        <v>5.7000000000000002E-2</v>
      </c>
      <c r="AK45" s="6">
        <v>0.21290000000000001</v>
      </c>
      <c r="AL45" s="6">
        <f t="shared" si="3"/>
        <v>0.2677313292625646</v>
      </c>
      <c r="AM45" s="6">
        <v>2.8795999999999999</v>
      </c>
      <c r="AN45" s="6"/>
      <c r="AO45" s="6"/>
    </row>
    <row r="46" spans="1:41">
      <c r="A46" s="3">
        <v>54</v>
      </c>
      <c r="B46" s="3">
        <v>156</v>
      </c>
      <c r="C46" s="3">
        <v>430</v>
      </c>
      <c r="D46" s="4">
        <v>3.1497999999999999</v>
      </c>
      <c r="E46" s="4">
        <v>56.762900000000002</v>
      </c>
      <c r="F46" s="4">
        <v>0.1426</v>
      </c>
      <c r="G46" s="4">
        <v>0.31490000000000001</v>
      </c>
      <c r="H46" s="4">
        <f t="shared" si="1"/>
        <v>0.45284217211813271</v>
      </c>
      <c r="I46" s="4">
        <v>0.96389999999999998</v>
      </c>
      <c r="K46" s="3">
        <v>30</v>
      </c>
      <c r="L46" s="3">
        <v>156</v>
      </c>
      <c r="M46" s="3">
        <v>1500</v>
      </c>
      <c r="N46" s="4">
        <v>4.2725999999999997</v>
      </c>
      <c r="O46" s="4">
        <v>101.7069</v>
      </c>
      <c r="P46" s="4">
        <v>0.13420000000000001</v>
      </c>
      <c r="Q46" s="4">
        <v>0.33150000000000002</v>
      </c>
      <c r="R46" s="4">
        <f t="shared" si="2"/>
        <v>0.4048265460030166</v>
      </c>
      <c r="S46" s="4">
        <v>6.8009000000000004</v>
      </c>
      <c r="U46" s="5">
        <v>66</v>
      </c>
      <c r="V46" s="5">
        <v>144</v>
      </c>
      <c r="W46" s="5">
        <v>1500</v>
      </c>
      <c r="X46" s="6">
        <v>3.2437</v>
      </c>
      <c r="Y46" s="6">
        <v>102.3485</v>
      </c>
      <c r="Z46" s="6">
        <v>0.1033</v>
      </c>
      <c r="AA46" s="6">
        <v>0.31850000000000001</v>
      </c>
      <c r="AB46" s="6">
        <f t="shared" si="0"/>
        <v>0.32433281004709574</v>
      </c>
      <c r="AC46" s="6">
        <v>5.7000999999999999</v>
      </c>
      <c r="AE46" s="5">
        <v>126</v>
      </c>
      <c r="AF46" s="5">
        <v>168</v>
      </c>
      <c r="AG46" s="5">
        <v>590</v>
      </c>
      <c r="AH46" s="6">
        <v>2.1656</v>
      </c>
      <c r="AI46" s="6">
        <v>81.603099999999998</v>
      </c>
      <c r="AJ46" s="6">
        <v>5.7500000000000002E-2</v>
      </c>
      <c r="AK46" s="6">
        <v>0.2185</v>
      </c>
      <c r="AL46" s="6">
        <f t="shared" si="3"/>
        <v>0.26315789473684209</v>
      </c>
      <c r="AM46" s="6">
        <v>2.8902999999999999</v>
      </c>
      <c r="AN46" s="6"/>
      <c r="AO46" s="6"/>
    </row>
    <row r="47" spans="1:41">
      <c r="A47" s="3">
        <v>54</v>
      </c>
      <c r="B47" s="3">
        <v>144</v>
      </c>
      <c r="C47" s="3">
        <v>320</v>
      </c>
      <c r="D47" s="4">
        <v>3.5701000000000001</v>
      </c>
      <c r="E47" s="4">
        <v>52.601799999999997</v>
      </c>
      <c r="F47" s="4">
        <v>0.16619999999999999</v>
      </c>
      <c r="G47" s="4">
        <v>0.35970000000000002</v>
      </c>
      <c r="H47" s="4">
        <f t="shared" si="1"/>
        <v>0.4620517097581317</v>
      </c>
      <c r="I47" s="4">
        <v>0.89949999999999997</v>
      </c>
      <c r="K47" s="3">
        <v>30</v>
      </c>
      <c r="L47" s="3">
        <v>144</v>
      </c>
      <c r="M47" s="3">
        <v>1320</v>
      </c>
      <c r="N47" s="4">
        <v>4.2990000000000004</v>
      </c>
      <c r="O47" s="4">
        <v>95.496300000000005</v>
      </c>
      <c r="P47" s="4">
        <v>0.14149999999999999</v>
      </c>
      <c r="Q47" s="4">
        <v>0.3548</v>
      </c>
      <c r="R47" s="4">
        <f t="shared" si="2"/>
        <v>0.39881623449830889</v>
      </c>
      <c r="S47" s="4">
        <v>6.3129</v>
      </c>
      <c r="U47" s="5">
        <v>78</v>
      </c>
      <c r="V47" s="5">
        <v>192</v>
      </c>
      <c r="W47" s="5">
        <v>1820</v>
      </c>
      <c r="X47" s="6">
        <v>3.4371</v>
      </c>
      <c r="Y47" s="6">
        <v>121.0432</v>
      </c>
      <c r="Z47" s="6">
        <v>8.6599999999999996E-2</v>
      </c>
      <c r="AA47" s="6">
        <v>0.2646</v>
      </c>
      <c r="AB47" s="6">
        <f t="shared" si="0"/>
        <v>0.32728647014361301</v>
      </c>
      <c r="AC47" s="6">
        <v>5.8217999999999996</v>
      </c>
      <c r="AE47" s="5">
        <v>138</v>
      </c>
      <c r="AF47" s="5">
        <v>192</v>
      </c>
      <c r="AG47" s="5">
        <v>670</v>
      </c>
      <c r="AH47" s="6">
        <v>2.1655000000000002</v>
      </c>
      <c r="AI47" s="6">
        <v>93.028300000000002</v>
      </c>
      <c r="AJ47" s="6">
        <v>5.5E-2</v>
      </c>
      <c r="AK47" s="6">
        <v>0.20119999999999999</v>
      </c>
      <c r="AL47" s="6">
        <f t="shared" si="3"/>
        <v>0.27335984095427435</v>
      </c>
      <c r="AM47" s="6">
        <v>2.3570000000000002</v>
      </c>
      <c r="AN47" s="6"/>
      <c r="AO47" s="6"/>
    </row>
    <row r="48" spans="1:41">
      <c r="A48" s="3">
        <v>66</v>
      </c>
      <c r="B48" s="3">
        <v>192</v>
      </c>
      <c r="C48" s="3">
        <v>570</v>
      </c>
      <c r="D48" s="4">
        <v>2.7467999999999999</v>
      </c>
      <c r="E48" s="4">
        <v>63.384</v>
      </c>
      <c r="F48" s="4">
        <v>0.12470000000000001</v>
      </c>
      <c r="G48" s="4">
        <v>0.26400000000000001</v>
      </c>
      <c r="H48" s="4">
        <f t="shared" si="1"/>
        <v>0.47234848484848485</v>
      </c>
      <c r="I48" s="4">
        <v>2.6120000000000001</v>
      </c>
      <c r="K48" s="3">
        <v>30</v>
      </c>
      <c r="L48" s="3">
        <v>132</v>
      </c>
      <c r="M48" s="3">
        <v>1040</v>
      </c>
      <c r="N48" s="4">
        <v>4.6859999999999999</v>
      </c>
      <c r="O48" s="4">
        <v>90.533799999999999</v>
      </c>
      <c r="P48" s="4">
        <v>0.16969999999999999</v>
      </c>
      <c r="Q48" s="4">
        <v>0.3992</v>
      </c>
      <c r="R48" s="4">
        <f t="shared" si="2"/>
        <v>0.4251002004008016</v>
      </c>
      <c r="S48" s="4">
        <v>6.05</v>
      </c>
      <c r="U48" s="5">
        <v>78</v>
      </c>
      <c r="V48" s="5">
        <v>180</v>
      </c>
      <c r="W48" s="5">
        <v>1720</v>
      </c>
      <c r="X48" s="6">
        <v>3.1896</v>
      </c>
      <c r="Y48" s="6">
        <v>115.4592</v>
      </c>
      <c r="Z48" s="6">
        <v>8.5599999999999996E-2</v>
      </c>
      <c r="AA48" s="6">
        <v>0.26350000000000001</v>
      </c>
      <c r="AB48" s="6">
        <f t="shared" si="0"/>
        <v>0.32485768500948764</v>
      </c>
      <c r="AC48" s="6">
        <v>6.6723999999999997</v>
      </c>
      <c r="AE48" s="5">
        <v>138</v>
      </c>
      <c r="AF48" s="5">
        <v>180</v>
      </c>
      <c r="AG48" s="5">
        <v>500</v>
      </c>
      <c r="AH48" s="6">
        <v>1.8481000000000001</v>
      </c>
      <c r="AI48" s="6">
        <v>81.148499999999999</v>
      </c>
      <c r="AJ48" s="6">
        <v>3.7699999999999997E-2</v>
      </c>
      <c r="AK48" s="6">
        <v>0.1855</v>
      </c>
      <c r="AL48" s="6">
        <f t="shared" si="3"/>
        <v>0.20323450134770887</v>
      </c>
      <c r="AM48" s="6">
        <v>1.593</v>
      </c>
      <c r="AN48" s="6"/>
      <c r="AO48" s="6"/>
    </row>
    <row r="49" spans="1:29">
      <c r="A49" s="3">
        <v>66</v>
      </c>
      <c r="B49" s="3">
        <v>180</v>
      </c>
      <c r="C49" s="3">
        <v>520</v>
      </c>
      <c r="D49" s="4">
        <v>2.7786</v>
      </c>
      <c r="E49" s="4">
        <v>60.619199999999999</v>
      </c>
      <c r="F49" s="4">
        <v>0.12759999999999999</v>
      </c>
      <c r="G49" s="4">
        <v>0.27600000000000002</v>
      </c>
      <c r="H49" s="4">
        <f t="shared" si="1"/>
        <v>0.46231884057971007</v>
      </c>
      <c r="I49" s="4">
        <v>1.7717000000000001</v>
      </c>
      <c r="K49" s="3">
        <v>42</v>
      </c>
      <c r="L49" s="3">
        <v>192</v>
      </c>
      <c r="M49" s="3">
        <v>1600</v>
      </c>
      <c r="N49" s="4">
        <v>4.0587</v>
      </c>
      <c r="O49" s="4">
        <v>108.3843</v>
      </c>
      <c r="P49" s="4">
        <v>0.11459999999999999</v>
      </c>
      <c r="Q49" s="4">
        <v>0.29859999999999998</v>
      </c>
      <c r="R49" s="4">
        <f t="shared" si="2"/>
        <v>0.38379102478231747</v>
      </c>
      <c r="S49" s="4">
        <v>7.2347000000000001</v>
      </c>
      <c r="U49" s="5">
        <v>78</v>
      </c>
      <c r="V49" s="5">
        <v>168</v>
      </c>
      <c r="W49" s="5">
        <v>1520</v>
      </c>
      <c r="X49" s="6">
        <v>3.3290000000000002</v>
      </c>
      <c r="Y49" s="6">
        <v>110.07559999999999</v>
      </c>
      <c r="Z49" s="6">
        <v>9.2100000000000001E-2</v>
      </c>
      <c r="AA49" s="6">
        <v>0.27879999999999999</v>
      </c>
      <c r="AB49" s="6">
        <f t="shared" si="0"/>
        <v>0.33034433285509329</v>
      </c>
      <c r="AC49" s="6">
        <v>6.2305000000000001</v>
      </c>
    </row>
    <row r="50" spans="1:29">
      <c r="A50" s="3">
        <v>66</v>
      </c>
      <c r="B50" s="3">
        <v>168</v>
      </c>
      <c r="C50" s="3">
        <v>460</v>
      </c>
      <c r="D50" s="4">
        <v>2.9056999999999999</v>
      </c>
      <c r="E50" s="4">
        <v>57.483899999999998</v>
      </c>
      <c r="F50" s="4">
        <v>0.1298</v>
      </c>
      <c r="G50" s="4">
        <v>0.28649999999999998</v>
      </c>
      <c r="H50" s="4">
        <f t="shared" si="1"/>
        <v>0.45305410122164053</v>
      </c>
      <c r="I50" s="4">
        <v>1.1656</v>
      </c>
      <c r="K50" s="3">
        <v>42</v>
      </c>
      <c r="L50" s="3">
        <v>180</v>
      </c>
      <c r="M50" s="3">
        <v>1520</v>
      </c>
      <c r="N50" s="4">
        <v>4.1765999999999996</v>
      </c>
      <c r="O50" s="4">
        <v>105.6833</v>
      </c>
      <c r="P50" s="4">
        <v>0.1173</v>
      </c>
      <c r="Q50" s="4">
        <v>0.30199999999999999</v>
      </c>
      <c r="R50" s="4">
        <f t="shared" si="2"/>
        <v>0.38841059602649008</v>
      </c>
      <c r="S50" s="4">
        <v>7.4066000000000001</v>
      </c>
      <c r="U50" s="5">
        <v>78</v>
      </c>
      <c r="V50" s="5">
        <v>156</v>
      </c>
      <c r="W50" s="5">
        <v>1350</v>
      </c>
      <c r="X50" s="6">
        <v>3.0613000000000001</v>
      </c>
      <c r="Y50" s="6">
        <v>101.9233</v>
      </c>
      <c r="Z50" s="6">
        <v>9.3600000000000003E-2</v>
      </c>
      <c r="AA50" s="6">
        <v>0.29770000000000002</v>
      </c>
      <c r="AB50" s="6">
        <f t="shared" si="0"/>
        <v>0.31441048034934499</v>
      </c>
      <c r="AC50" s="6">
        <v>5.2256</v>
      </c>
    </row>
    <row r="51" spans="1:29">
      <c r="A51" s="3">
        <v>66</v>
      </c>
      <c r="B51" s="3">
        <v>156</v>
      </c>
      <c r="C51" s="3">
        <v>390</v>
      </c>
      <c r="D51" s="4">
        <v>2.9588999999999999</v>
      </c>
      <c r="E51" s="4">
        <v>53.787599999999998</v>
      </c>
      <c r="F51" s="4">
        <v>0.13139999999999999</v>
      </c>
      <c r="G51" s="4">
        <v>0.29859999999999998</v>
      </c>
      <c r="H51" s="4">
        <f t="shared" si="1"/>
        <v>0.44005358338914935</v>
      </c>
      <c r="I51" s="4">
        <v>0.57489999999999997</v>
      </c>
      <c r="K51" s="3">
        <v>42</v>
      </c>
      <c r="L51" s="3">
        <v>168</v>
      </c>
      <c r="M51" s="3">
        <v>1400</v>
      </c>
      <c r="N51" s="4">
        <v>4.0805999999999996</v>
      </c>
      <c r="O51" s="4">
        <v>101.6709</v>
      </c>
      <c r="P51" s="4">
        <v>0.1216</v>
      </c>
      <c r="Q51" s="4">
        <v>0.31530000000000002</v>
      </c>
      <c r="R51" s="4">
        <f t="shared" si="2"/>
        <v>0.38566444655883281</v>
      </c>
      <c r="S51" s="4">
        <v>7.4070999999999998</v>
      </c>
      <c r="U51" s="5">
        <v>78</v>
      </c>
      <c r="V51" s="5">
        <v>144</v>
      </c>
      <c r="W51" s="5">
        <v>1220</v>
      </c>
      <c r="X51" s="6">
        <v>3.0209000000000001</v>
      </c>
      <c r="Y51" s="6">
        <v>95.088899999999995</v>
      </c>
      <c r="Z51" s="6">
        <v>9.3299999999999994E-2</v>
      </c>
      <c r="AA51" s="6">
        <v>0.3029</v>
      </c>
      <c r="AB51" s="6">
        <f t="shared" si="0"/>
        <v>0.3080224496533509</v>
      </c>
      <c r="AC51" s="6">
        <v>4.8712</v>
      </c>
    </row>
    <row r="52" spans="1:29">
      <c r="A52" s="3">
        <v>78</v>
      </c>
      <c r="B52" s="3">
        <v>192</v>
      </c>
      <c r="C52" s="3">
        <v>480</v>
      </c>
      <c r="D52" s="4">
        <v>2.5550999999999999</v>
      </c>
      <c r="E52" s="4">
        <v>60.739699999999999</v>
      </c>
      <c r="F52" s="4">
        <v>0.1221</v>
      </c>
      <c r="G52" s="4">
        <v>0.26279999999999998</v>
      </c>
      <c r="H52" s="4">
        <f t="shared" si="1"/>
        <v>0.46461187214611877</v>
      </c>
      <c r="I52" s="4">
        <v>2.2549000000000001</v>
      </c>
      <c r="K52" s="3">
        <v>42</v>
      </c>
      <c r="L52" s="3">
        <v>156</v>
      </c>
      <c r="M52" s="3">
        <v>1270</v>
      </c>
      <c r="N52" s="4">
        <v>4.0709</v>
      </c>
      <c r="O52" s="4">
        <v>97.2483</v>
      </c>
      <c r="P52" s="4">
        <v>0.1268</v>
      </c>
      <c r="Q52" s="4">
        <v>0.32569999999999999</v>
      </c>
      <c r="R52" s="4">
        <f t="shared" si="2"/>
        <v>0.38931532084740561</v>
      </c>
      <c r="S52" s="4">
        <v>6.6685999999999996</v>
      </c>
      <c r="U52" s="5">
        <v>90</v>
      </c>
      <c r="V52" s="5">
        <v>192</v>
      </c>
      <c r="W52" s="5">
        <v>1560</v>
      </c>
      <c r="X52" s="6">
        <v>2.6865999999999999</v>
      </c>
      <c r="Y52" s="6">
        <v>108.11279999999999</v>
      </c>
      <c r="Z52" s="6">
        <v>5.8999999999999997E-2</v>
      </c>
      <c r="AA52" s="6">
        <v>0.24030000000000001</v>
      </c>
      <c r="AB52" s="6">
        <f t="shared" si="0"/>
        <v>0.24552642530170618</v>
      </c>
      <c r="AC52" s="6">
        <v>3.915</v>
      </c>
    </row>
    <row r="53" spans="1:29">
      <c r="A53" s="3">
        <v>78</v>
      </c>
      <c r="B53" s="3">
        <v>180</v>
      </c>
      <c r="C53" s="3">
        <v>450</v>
      </c>
      <c r="D53" s="4">
        <v>2.5632999999999999</v>
      </c>
      <c r="E53" s="4">
        <v>57.465400000000002</v>
      </c>
      <c r="F53" s="4">
        <v>0.113</v>
      </c>
      <c r="G53" s="4">
        <v>0.2601</v>
      </c>
      <c r="H53" s="4">
        <f t="shared" si="1"/>
        <v>0.4344482891195694</v>
      </c>
      <c r="I53" s="4">
        <v>1.1687000000000001</v>
      </c>
      <c r="K53" s="3">
        <v>42</v>
      </c>
      <c r="L53" s="3">
        <v>144</v>
      </c>
      <c r="M53" s="3">
        <v>1090</v>
      </c>
      <c r="N53" s="4">
        <v>4.1418999999999997</v>
      </c>
      <c r="O53" s="4">
        <v>91.160600000000002</v>
      </c>
      <c r="P53" s="4">
        <v>0.1356</v>
      </c>
      <c r="Q53" s="4">
        <v>0.3483</v>
      </c>
      <c r="R53" s="4">
        <f t="shared" si="2"/>
        <v>0.38931955211024977</v>
      </c>
      <c r="S53" s="4">
        <v>6.0580999999999996</v>
      </c>
      <c r="U53" s="5">
        <v>90</v>
      </c>
      <c r="V53" s="5">
        <v>180</v>
      </c>
      <c r="W53" s="5">
        <v>1460</v>
      </c>
      <c r="X53" s="6">
        <v>2.6770999999999998</v>
      </c>
      <c r="Y53" s="6">
        <v>101.44580000000001</v>
      </c>
      <c r="Z53" s="6">
        <v>5.2900000000000003E-2</v>
      </c>
      <c r="AA53" s="6">
        <v>0.2349</v>
      </c>
      <c r="AB53" s="6">
        <f t="shared" si="0"/>
        <v>0.22520221370796084</v>
      </c>
      <c r="AC53" s="6">
        <v>3.2254999999999998</v>
      </c>
    </row>
    <row r="54" spans="1:29">
      <c r="A54" s="3">
        <v>78</v>
      </c>
      <c r="B54" s="3">
        <v>168</v>
      </c>
      <c r="C54" s="3">
        <v>390</v>
      </c>
      <c r="D54" s="4">
        <v>2.5939000000000001</v>
      </c>
      <c r="E54" s="4">
        <v>54.020499999999998</v>
      </c>
      <c r="F54" s="4">
        <v>0.1137</v>
      </c>
      <c r="G54" s="4">
        <v>0.2742</v>
      </c>
      <c r="H54" s="4">
        <f t="shared" si="1"/>
        <v>0.41466083150984684</v>
      </c>
      <c r="I54" s="4">
        <v>0.36919999999999997</v>
      </c>
      <c r="K54" s="3">
        <v>42</v>
      </c>
      <c r="L54" s="3">
        <v>132</v>
      </c>
      <c r="M54" s="3">
        <v>790</v>
      </c>
      <c r="N54" s="4">
        <v>4.7789999999999999</v>
      </c>
      <c r="O54" s="4">
        <v>84.9345</v>
      </c>
      <c r="P54" s="4">
        <v>0.17699999999999999</v>
      </c>
      <c r="Q54" s="4">
        <v>0.41720000000000002</v>
      </c>
      <c r="R54" s="4">
        <f t="shared" si="2"/>
        <v>0.42425695110258865</v>
      </c>
      <c r="S54" s="4">
        <v>6.1178999999999997</v>
      </c>
      <c r="U54" s="5">
        <v>90</v>
      </c>
      <c r="V54" s="5">
        <v>168</v>
      </c>
      <c r="W54" s="5">
        <v>280</v>
      </c>
      <c r="X54" s="6">
        <v>2.4626000000000001</v>
      </c>
      <c r="Y54" s="6">
        <v>94.656199999999998</v>
      </c>
      <c r="Z54" s="6">
        <v>5.8799999999999998E-2</v>
      </c>
      <c r="AA54" s="6">
        <v>0.2576</v>
      </c>
      <c r="AB54" s="6">
        <f t="shared" si="0"/>
        <v>0.22826086956521738</v>
      </c>
      <c r="AC54" s="6">
        <v>3.3771</v>
      </c>
    </row>
    <row r="55" spans="1:29">
      <c r="D55" s="4"/>
      <c r="E55" s="4"/>
      <c r="F55" s="4"/>
      <c r="G55" s="4"/>
      <c r="H55" s="4"/>
      <c r="I55" s="4"/>
      <c r="K55" s="3">
        <v>54</v>
      </c>
      <c r="L55" s="3">
        <v>192</v>
      </c>
      <c r="M55" s="3">
        <v>1400</v>
      </c>
      <c r="N55" s="4">
        <v>3.827</v>
      </c>
      <c r="O55" s="4">
        <v>104.7105</v>
      </c>
      <c r="P55" s="4">
        <v>0.1116</v>
      </c>
      <c r="Q55" s="4">
        <v>0.28639999999999999</v>
      </c>
      <c r="R55" s="4">
        <f t="shared" si="2"/>
        <v>0.38966480446927376</v>
      </c>
      <c r="S55" s="4">
        <v>7.04</v>
      </c>
      <c r="U55" s="5">
        <v>90</v>
      </c>
      <c r="V55" s="5">
        <v>156</v>
      </c>
      <c r="W55" s="5">
        <v>1130</v>
      </c>
      <c r="X55" s="6">
        <v>2.1829000000000001</v>
      </c>
      <c r="Y55" s="6">
        <v>86.907899999999998</v>
      </c>
      <c r="Z55" s="6">
        <v>5.4199999999999998E-2</v>
      </c>
      <c r="AA55" s="6">
        <v>0.25879999999999997</v>
      </c>
      <c r="AB55" s="6">
        <f t="shared" si="0"/>
        <v>0.20942812982998454</v>
      </c>
      <c r="AC55" s="6">
        <v>2.3517999999999999</v>
      </c>
    </row>
    <row r="56" spans="1:29">
      <c r="D56" s="4"/>
      <c r="E56" s="4"/>
      <c r="F56" s="4"/>
      <c r="G56" s="4"/>
      <c r="H56" s="4"/>
      <c r="I56" s="4"/>
      <c r="K56" s="3">
        <v>54</v>
      </c>
      <c r="L56" s="3">
        <v>180</v>
      </c>
      <c r="M56" s="3">
        <v>1370</v>
      </c>
      <c r="N56" s="4">
        <v>3.8315999999999999</v>
      </c>
      <c r="O56" s="4">
        <v>100.7616</v>
      </c>
      <c r="P56" s="4">
        <v>0.107</v>
      </c>
      <c r="Q56" s="4">
        <v>0.28939999999999999</v>
      </c>
      <c r="R56" s="4">
        <f t="shared" si="2"/>
        <v>0.3697304768486524</v>
      </c>
      <c r="S56" s="4">
        <v>6.7889999999999997</v>
      </c>
      <c r="U56" s="5">
        <v>102</v>
      </c>
      <c r="V56" s="5">
        <v>192</v>
      </c>
      <c r="W56" s="5">
        <v>1030</v>
      </c>
      <c r="X56" s="6">
        <v>3.0487000000000002</v>
      </c>
      <c r="Y56" s="6">
        <v>102.1849</v>
      </c>
      <c r="Z56" s="6">
        <v>7.5600000000000001E-2</v>
      </c>
      <c r="AA56" s="6">
        <v>0.2417</v>
      </c>
      <c r="AB56" s="6">
        <f t="shared" si="0"/>
        <v>0.31278444352503104</v>
      </c>
      <c r="AC56" s="6">
        <v>4.7809999999999997</v>
      </c>
    </row>
    <row r="57" spans="1:29">
      <c r="D57" s="4"/>
      <c r="E57" s="4"/>
      <c r="F57" s="4"/>
      <c r="G57" s="4"/>
      <c r="H57" s="4"/>
      <c r="I57" s="4"/>
      <c r="K57" s="3">
        <v>54</v>
      </c>
      <c r="L57" s="3">
        <v>168</v>
      </c>
      <c r="M57" s="3">
        <v>1250</v>
      </c>
      <c r="N57" s="4">
        <v>3.9148999999999998</v>
      </c>
      <c r="O57" s="4">
        <v>95.915099999999995</v>
      </c>
      <c r="P57" s="4">
        <v>0.1149</v>
      </c>
      <c r="Q57" s="4">
        <v>0.30159999999999998</v>
      </c>
      <c r="R57" s="4">
        <f t="shared" si="2"/>
        <v>0.38096816976127323</v>
      </c>
      <c r="S57" s="4">
        <v>6.3563999999999998</v>
      </c>
      <c r="U57" s="5">
        <v>102</v>
      </c>
      <c r="V57" s="5">
        <v>180</v>
      </c>
      <c r="W57" s="5">
        <v>950</v>
      </c>
      <c r="X57" s="6">
        <v>2.6642999999999999</v>
      </c>
      <c r="Y57" s="6">
        <v>93.881100000000004</v>
      </c>
      <c r="Z57" s="6">
        <v>7.1900000000000006E-2</v>
      </c>
      <c r="AA57" s="6">
        <v>0.25040000000000001</v>
      </c>
      <c r="AB57" s="6">
        <f t="shared" si="0"/>
        <v>0.28714057507987223</v>
      </c>
      <c r="AC57" s="6">
        <v>3.9315000000000002</v>
      </c>
    </row>
    <row r="58" spans="1:29">
      <c r="D58" s="4"/>
      <c r="E58" s="4"/>
      <c r="F58" s="4"/>
      <c r="G58" s="4"/>
      <c r="H58" s="4"/>
      <c r="I58" s="4"/>
      <c r="K58" s="3">
        <v>54</v>
      </c>
      <c r="L58" s="3">
        <v>156</v>
      </c>
      <c r="M58" s="3">
        <v>1120</v>
      </c>
      <c r="N58" s="4">
        <v>3.7658</v>
      </c>
      <c r="O58" s="4">
        <v>90.599800000000002</v>
      </c>
      <c r="P58" s="4">
        <v>0.1094</v>
      </c>
      <c r="Q58" s="4">
        <v>0.3085</v>
      </c>
      <c r="R58" s="4">
        <f t="shared" si="2"/>
        <v>0.35461912479740682</v>
      </c>
      <c r="S58" s="4">
        <v>5.7271000000000001</v>
      </c>
      <c r="U58" s="5">
        <v>102</v>
      </c>
      <c r="V58" s="5">
        <v>168</v>
      </c>
      <c r="W58" s="5">
        <v>770</v>
      </c>
      <c r="X58" s="6">
        <v>2.4554999999999998</v>
      </c>
      <c r="Y58" s="6">
        <v>85.658000000000001</v>
      </c>
      <c r="Z58" s="6">
        <v>6.9000000000000006E-2</v>
      </c>
      <c r="AA58" s="6">
        <v>0.25829999999999997</v>
      </c>
      <c r="AB58" s="6">
        <f t="shared" si="0"/>
        <v>0.26713124274099886</v>
      </c>
      <c r="AC58" s="6">
        <v>3.3081999999999998</v>
      </c>
    </row>
    <row r="59" spans="1:29">
      <c r="D59" s="4"/>
      <c r="E59" s="4"/>
      <c r="F59" s="4"/>
      <c r="G59" s="4"/>
      <c r="H59" s="4"/>
      <c r="I59" s="4"/>
      <c r="K59" s="3">
        <v>54</v>
      </c>
      <c r="L59" s="3">
        <v>144</v>
      </c>
      <c r="M59" s="3">
        <v>980</v>
      </c>
      <c r="N59" s="4">
        <v>3.9687999999999999</v>
      </c>
      <c r="O59" s="4">
        <v>86.371499999999997</v>
      </c>
      <c r="P59" s="4">
        <v>0.12970000000000001</v>
      </c>
      <c r="Q59" s="4">
        <v>0.34250000000000003</v>
      </c>
      <c r="R59" s="4">
        <f t="shared" si="2"/>
        <v>0.3786861313868613</v>
      </c>
      <c r="S59" s="4">
        <v>5.4992000000000001</v>
      </c>
      <c r="U59" s="5">
        <v>102</v>
      </c>
      <c r="V59" s="5">
        <v>156</v>
      </c>
      <c r="W59" s="5">
        <v>650</v>
      </c>
      <c r="X59" s="6">
        <v>2.2418</v>
      </c>
      <c r="Y59" s="6">
        <v>77.409499999999994</v>
      </c>
      <c r="Z59" s="6">
        <v>6.5600000000000006E-2</v>
      </c>
      <c r="AA59" s="6">
        <v>0.26700000000000002</v>
      </c>
      <c r="AB59" s="6">
        <f t="shared" si="0"/>
        <v>0.24569288389513108</v>
      </c>
      <c r="AC59" s="6">
        <v>2.7269000000000001</v>
      </c>
    </row>
    <row r="60" spans="1:29">
      <c r="D60" s="4"/>
      <c r="E60" s="4"/>
      <c r="F60" s="4"/>
      <c r="G60" s="4"/>
      <c r="H60" s="4"/>
      <c r="I60" s="4"/>
      <c r="K60" s="3">
        <v>54</v>
      </c>
      <c r="L60" s="3">
        <v>132</v>
      </c>
      <c r="M60" s="3">
        <v>660</v>
      </c>
      <c r="N60" s="4">
        <v>4.2779999999999996</v>
      </c>
      <c r="O60" s="4">
        <v>78.912199999999999</v>
      </c>
      <c r="P60" s="4">
        <v>0.1588</v>
      </c>
      <c r="Q60" s="4">
        <v>0.40689999999999998</v>
      </c>
      <c r="R60" s="4">
        <f t="shared" si="2"/>
        <v>0.39026787908577049</v>
      </c>
      <c r="S60" s="4">
        <v>4.8715999999999999</v>
      </c>
      <c r="U60" s="5">
        <v>114</v>
      </c>
      <c r="V60" s="5">
        <v>192</v>
      </c>
      <c r="W60" s="5">
        <v>870</v>
      </c>
      <c r="X60" s="6">
        <v>2.5569000000000002</v>
      </c>
      <c r="Y60" s="6">
        <v>94.711500000000001</v>
      </c>
      <c r="Z60" s="6">
        <v>6.7000000000000004E-2</v>
      </c>
      <c r="AA60" s="6">
        <v>0.23449999999999999</v>
      </c>
      <c r="AB60" s="6">
        <f t="shared" si="0"/>
        <v>0.28571428571428575</v>
      </c>
      <c r="AC60" s="6">
        <v>3.5034999999999998</v>
      </c>
    </row>
    <row r="61" spans="1:29">
      <c r="D61" s="4"/>
      <c r="E61" s="4"/>
      <c r="F61" s="4"/>
      <c r="G61" s="4"/>
      <c r="H61" s="4"/>
      <c r="I61" s="4"/>
      <c r="K61" s="3">
        <v>66</v>
      </c>
      <c r="L61" s="3">
        <v>192</v>
      </c>
      <c r="M61" s="3">
        <v>1200</v>
      </c>
      <c r="N61" s="4">
        <v>3.6351</v>
      </c>
      <c r="O61" s="4">
        <v>100.8841</v>
      </c>
      <c r="P61" s="4">
        <v>0.1069</v>
      </c>
      <c r="Q61" s="4">
        <v>0.2767</v>
      </c>
      <c r="R61" s="4">
        <f t="shared" si="2"/>
        <v>0.38633899530177085</v>
      </c>
      <c r="S61" s="4">
        <v>6.6657999999999999</v>
      </c>
      <c r="U61" s="5">
        <v>114</v>
      </c>
      <c r="V61" s="5">
        <v>180</v>
      </c>
      <c r="W61" s="5">
        <v>790</v>
      </c>
      <c r="X61" s="6">
        <v>2.2081</v>
      </c>
      <c r="Y61" s="6">
        <v>86.517200000000003</v>
      </c>
      <c r="Z61" s="6">
        <v>5.6099999999999997E-2</v>
      </c>
      <c r="AA61" s="6">
        <v>0.23480000000000001</v>
      </c>
      <c r="AB61" s="6">
        <f t="shared" si="0"/>
        <v>0.23892674616695059</v>
      </c>
      <c r="AC61" s="6">
        <v>2.5503</v>
      </c>
    </row>
    <row r="62" spans="1:29">
      <c r="D62" s="4"/>
      <c r="E62" s="4"/>
      <c r="F62" s="4"/>
      <c r="G62" s="4"/>
      <c r="H62" s="4"/>
      <c r="I62" s="4"/>
      <c r="K62" s="3">
        <v>66</v>
      </c>
      <c r="L62" s="3">
        <v>180</v>
      </c>
      <c r="M62" s="3">
        <v>1150</v>
      </c>
      <c r="N62" s="4">
        <v>3.6032000000000002</v>
      </c>
      <c r="O62" s="4">
        <v>96.121200000000002</v>
      </c>
      <c r="P62" s="4">
        <v>0.1002</v>
      </c>
      <c r="Q62" s="4">
        <v>0.27779999999999999</v>
      </c>
      <c r="R62" s="4">
        <f t="shared" si="2"/>
        <v>0.36069114470842334</v>
      </c>
      <c r="S62" s="4">
        <v>6.0744999999999996</v>
      </c>
      <c r="U62" s="5">
        <v>114</v>
      </c>
      <c r="V62" s="5">
        <v>168</v>
      </c>
      <c r="W62" s="5">
        <v>630</v>
      </c>
      <c r="X62" s="6">
        <v>2.1757</v>
      </c>
      <c r="Y62" s="6">
        <v>77.319699999999997</v>
      </c>
      <c r="Z62" s="6">
        <v>5.4399999999999997E-2</v>
      </c>
      <c r="AA62" s="6">
        <v>0.23980000000000001</v>
      </c>
      <c r="AB62" s="6">
        <f t="shared" si="0"/>
        <v>0.22685571309424518</v>
      </c>
      <c r="AC62" s="6">
        <v>2.2610000000000001</v>
      </c>
    </row>
    <row r="63" spans="1:29">
      <c r="D63" s="4"/>
      <c r="E63" s="4"/>
      <c r="F63" s="4"/>
      <c r="G63" s="4"/>
      <c r="H63" s="4"/>
      <c r="I63" s="4"/>
      <c r="K63" s="3">
        <v>66</v>
      </c>
      <c r="L63" s="3">
        <v>168</v>
      </c>
      <c r="M63" s="3">
        <v>1030</v>
      </c>
      <c r="N63" s="4">
        <v>3.6511999999999998</v>
      </c>
      <c r="O63" s="4">
        <v>90.475499999999997</v>
      </c>
      <c r="P63" s="4">
        <v>0.10630000000000001</v>
      </c>
      <c r="Q63" s="4">
        <v>0.29239999999999999</v>
      </c>
      <c r="R63" s="4">
        <f t="shared" si="2"/>
        <v>0.36354309165526677</v>
      </c>
      <c r="S63" s="4">
        <v>5.7502000000000004</v>
      </c>
      <c r="U63" s="5">
        <v>114</v>
      </c>
      <c r="V63" s="5">
        <v>156</v>
      </c>
      <c r="W63" s="5">
        <v>490</v>
      </c>
      <c r="X63" s="6">
        <v>1.8829</v>
      </c>
      <c r="Y63" s="6">
        <v>66.994900000000001</v>
      </c>
      <c r="Z63" s="6">
        <v>5.0799999999999998E-2</v>
      </c>
      <c r="AA63" s="6">
        <v>0.23899999999999999</v>
      </c>
      <c r="AB63" s="6">
        <f t="shared" si="0"/>
        <v>0.21255230125523011</v>
      </c>
      <c r="AC63" s="6">
        <v>1.7124999999999999</v>
      </c>
    </row>
    <row r="64" spans="1:29">
      <c r="D64" s="4"/>
      <c r="E64" s="4"/>
      <c r="F64" s="4"/>
      <c r="G64" s="4"/>
      <c r="H64" s="4"/>
      <c r="I64" s="4"/>
      <c r="K64" s="3">
        <v>66</v>
      </c>
      <c r="L64" s="3">
        <v>156</v>
      </c>
      <c r="M64" s="3">
        <v>910</v>
      </c>
      <c r="N64" s="4">
        <v>3.7162999999999999</v>
      </c>
      <c r="O64" s="4">
        <v>85.9435</v>
      </c>
      <c r="P64" s="4">
        <v>0.10780000000000001</v>
      </c>
      <c r="Q64" s="4">
        <v>0.30520000000000003</v>
      </c>
      <c r="R64" s="4">
        <f t="shared" si="2"/>
        <v>0.35321100917431192</v>
      </c>
      <c r="S64" s="4">
        <v>5.3570000000000002</v>
      </c>
      <c r="U64" s="5">
        <v>126</v>
      </c>
      <c r="V64" s="5">
        <v>192</v>
      </c>
      <c r="W64" s="5">
        <v>670</v>
      </c>
      <c r="X64" s="6">
        <v>2.1930000000000001</v>
      </c>
      <c r="Y64" s="6">
        <v>86.087100000000007</v>
      </c>
      <c r="Z64" s="6">
        <v>5.4100000000000002E-2</v>
      </c>
      <c r="AA64" s="6">
        <v>0.22239999999999999</v>
      </c>
      <c r="AB64" s="6">
        <f t="shared" si="0"/>
        <v>0.24325539568345325</v>
      </c>
      <c r="AC64" s="6">
        <v>2.2229999999999999</v>
      </c>
    </row>
    <row r="65" spans="11:29">
      <c r="K65" s="3">
        <v>66</v>
      </c>
      <c r="L65" s="3">
        <v>144</v>
      </c>
      <c r="M65" s="3">
        <v>750</v>
      </c>
      <c r="N65" s="4">
        <v>3.6842999999999999</v>
      </c>
      <c r="O65" s="4">
        <v>79.973500000000001</v>
      </c>
      <c r="P65" s="4">
        <v>0.1196</v>
      </c>
      <c r="Q65" s="4">
        <v>0.33339999999999997</v>
      </c>
      <c r="R65" s="4">
        <f t="shared" si="2"/>
        <v>0.35872825434913019</v>
      </c>
      <c r="S65" s="4">
        <v>4.9608999999999996</v>
      </c>
      <c r="U65" s="5">
        <v>126</v>
      </c>
      <c r="V65" s="5">
        <v>180</v>
      </c>
      <c r="W65" s="5">
        <v>550</v>
      </c>
      <c r="X65" s="6">
        <v>1.9582999999999999</v>
      </c>
      <c r="Y65" s="6">
        <v>77.465699999999998</v>
      </c>
      <c r="Z65" s="6">
        <v>4.6399999999999997E-2</v>
      </c>
      <c r="AA65" s="6">
        <v>0.21740000000000001</v>
      </c>
      <c r="AB65" s="6">
        <f t="shared" si="0"/>
        <v>0.21343146274149033</v>
      </c>
      <c r="AC65" s="6">
        <v>1.9205000000000001</v>
      </c>
    </row>
    <row r="66" spans="11:29">
      <c r="K66" s="3">
        <v>78</v>
      </c>
      <c r="L66" s="3">
        <v>192</v>
      </c>
      <c r="M66" s="3">
        <v>1020</v>
      </c>
      <c r="N66" s="4">
        <v>3.738</v>
      </c>
      <c r="O66" s="4">
        <v>96.024500000000003</v>
      </c>
      <c r="P66" s="4">
        <v>9.9599999999999994E-2</v>
      </c>
      <c r="Q66" s="4">
        <v>0.26889999999999997</v>
      </c>
      <c r="R66" s="4">
        <f t="shared" si="2"/>
        <v>0.37039791744142808</v>
      </c>
      <c r="S66" s="4">
        <v>5.7944000000000004</v>
      </c>
      <c r="U66" s="5">
        <v>126</v>
      </c>
      <c r="V66" s="5">
        <v>168</v>
      </c>
      <c r="W66" s="5">
        <v>400</v>
      </c>
      <c r="X66" s="6">
        <v>1.8944000000000001</v>
      </c>
      <c r="Y66" s="6">
        <v>66.595200000000006</v>
      </c>
      <c r="Z66" s="6">
        <v>4.3700000000000003E-2</v>
      </c>
      <c r="AA66" s="6">
        <v>0.21659999999999999</v>
      </c>
      <c r="AB66" s="6">
        <f t="shared" si="0"/>
        <v>0.2017543859649123</v>
      </c>
      <c r="AC66" s="6">
        <v>1.6566000000000001</v>
      </c>
    </row>
    <row r="67" spans="11:29">
      <c r="K67" s="3">
        <v>78</v>
      </c>
      <c r="L67" s="3">
        <v>180</v>
      </c>
      <c r="M67" s="3">
        <v>970</v>
      </c>
      <c r="N67" s="4">
        <v>3.3115000000000001</v>
      </c>
      <c r="O67" s="4">
        <v>91.326400000000007</v>
      </c>
      <c r="P67" s="4">
        <v>9.5200000000000007E-2</v>
      </c>
      <c r="Q67" s="4">
        <v>0.2697</v>
      </c>
      <c r="R67" s="4">
        <f t="shared" si="2"/>
        <v>0.35298479792361886</v>
      </c>
      <c r="S67" s="4">
        <v>5.2454999999999998</v>
      </c>
      <c r="U67" s="5">
        <v>126</v>
      </c>
      <c r="V67" s="5">
        <v>156</v>
      </c>
      <c r="W67" s="5">
        <v>260</v>
      </c>
      <c r="X67" s="6">
        <v>1.5908</v>
      </c>
      <c r="Y67" s="6">
        <v>54.460599999999999</v>
      </c>
      <c r="Z67" s="6">
        <v>3.5999999999999997E-2</v>
      </c>
      <c r="AA67" s="6">
        <v>0.2114</v>
      </c>
      <c r="AB67" s="6">
        <f t="shared" ref="AB67:AB68" si="4">Z67/AA67</f>
        <v>0.17029328287606432</v>
      </c>
      <c r="AC67" s="6">
        <v>1.0338000000000001</v>
      </c>
    </row>
    <row r="68" spans="11:29">
      <c r="K68" s="3">
        <v>78</v>
      </c>
      <c r="L68" s="3">
        <v>168</v>
      </c>
      <c r="M68" s="3">
        <v>860</v>
      </c>
      <c r="N68" s="4">
        <v>3.3664000000000001</v>
      </c>
      <c r="O68" s="4">
        <v>85.613399999999999</v>
      </c>
      <c r="P68" s="4">
        <v>9.5600000000000004E-2</v>
      </c>
      <c r="Q68" s="4">
        <v>0.28079999999999999</v>
      </c>
      <c r="R68" s="4">
        <f t="shared" ref="R68:R81" si="5">P68/Q68</f>
        <v>0.34045584045584049</v>
      </c>
      <c r="S68" s="4">
        <v>5.0666000000000002</v>
      </c>
      <c r="U68" s="5">
        <v>138</v>
      </c>
      <c r="V68" s="5">
        <v>192</v>
      </c>
      <c r="W68" s="5">
        <v>500</v>
      </c>
      <c r="X68" s="6">
        <v>1.9749000000000001</v>
      </c>
      <c r="Y68" s="6">
        <v>77.010599999999997</v>
      </c>
      <c r="Z68" s="6">
        <v>4.36E-2</v>
      </c>
      <c r="AA68" s="6">
        <v>0.20930000000000001</v>
      </c>
      <c r="AB68" s="6">
        <f t="shared" si="4"/>
        <v>0.20831342570473005</v>
      </c>
      <c r="AC68" s="6">
        <v>1.6288</v>
      </c>
    </row>
    <row r="69" spans="11:29">
      <c r="K69" s="3">
        <v>78</v>
      </c>
      <c r="L69" s="3">
        <v>156</v>
      </c>
      <c r="M69" s="3">
        <v>770</v>
      </c>
      <c r="N69" s="4">
        <v>3.3407</v>
      </c>
      <c r="O69" s="4">
        <v>80.282200000000003</v>
      </c>
      <c r="P69" s="4">
        <v>9.8599999999999993E-2</v>
      </c>
      <c r="Q69" s="4">
        <v>0.29699999999999999</v>
      </c>
      <c r="R69" s="4">
        <f t="shared" si="5"/>
        <v>0.331986531986532</v>
      </c>
      <c r="S69" s="4">
        <v>4.6963999999999997</v>
      </c>
      <c r="U69" s="5">
        <v>138</v>
      </c>
      <c r="V69" s="5">
        <v>180</v>
      </c>
      <c r="W69" s="5">
        <v>400</v>
      </c>
      <c r="X69" s="6">
        <v>1.6635</v>
      </c>
      <c r="Y69" s="6">
        <v>66.967799999999997</v>
      </c>
      <c r="Z69" s="6">
        <v>3.3300000000000003E-2</v>
      </c>
      <c r="AA69" s="6">
        <v>0.19209999999999999</v>
      </c>
      <c r="AB69" s="6">
        <f>Z69/AA69</f>
        <v>0.17334721499219158</v>
      </c>
      <c r="AC69" s="6">
        <v>1.1725000000000001</v>
      </c>
    </row>
    <row r="70" spans="11:29">
      <c r="K70" s="3">
        <v>78</v>
      </c>
      <c r="L70" s="3">
        <v>144</v>
      </c>
      <c r="M70" s="3">
        <v>620</v>
      </c>
      <c r="N70" s="4">
        <v>3.2536</v>
      </c>
      <c r="O70" s="4">
        <v>73.282799999999995</v>
      </c>
      <c r="P70" s="4">
        <v>0.1066</v>
      </c>
      <c r="Q70" s="4">
        <v>0.32250000000000001</v>
      </c>
      <c r="R70" s="4">
        <f t="shared" si="5"/>
        <v>0.33054263565891473</v>
      </c>
      <c r="S70" s="4">
        <v>3.6461999999999999</v>
      </c>
    </row>
    <row r="71" spans="11:29">
      <c r="K71" s="3">
        <v>90</v>
      </c>
      <c r="L71" s="3">
        <v>192</v>
      </c>
      <c r="M71" s="3">
        <v>850</v>
      </c>
      <c r="N71" s="4">
        <v>2.9394</v>
      </c>
      <c r="O71" s="4">
        <v>86.5655</v>
      </c>
      <c r="P71" s="4">
        <v>6.6600000000000006E-2</v>
      </c>
      <c r="Q71" s="4">
        <v>0.23899999999999999</v>
      </c>
      <c r="R71" s="4">
        <f t="shared" si="5"/>
        <v>0.27866108786610883</v>
      </c>
      <c r="S71" s="4">
        <v>3.9047000000000001</v>
      </c>
    </row>
    <row r="72" spans="11:29">
      <c r="K72" s="3">
        <v>90</v>
      </c>
      <c r="L72" s="3">
        <v>180</v>
      </c>
      <c r="M72" s="3">
        <v>770</v>
      </c>
      <c r="N72" s="4">
        <v>2.7905000000000002</v>
      </c>
      <c r="O72" s="4">
        <v>80.313199999999995</v>
      </c>
      <c r="P72" s="4">
        <v>6.6000000000000003E-2</v>
      </c>
      <c r="Q72" s="4">
        <v>0.24010000000000001</v>
      </c>
      <c r="R72" s="4">
        <f t="shared" si="5"/>
        <v>0.27488546438983757</v>
      </c>
      <c r="S72" s="4">
        <v>3.2355999999999998</v>
      </c>
    </row>
    <row r="73" spans="11:29">
      <c r="K73" s="3">
        <v>90</v>
      </c>
      <c r="L73" s="3">
        <v>168</v>
      </c>
      <c r="M73" s="3">
        <v>670</v>
      </c>
      <c r="N73" s="4">
        <v>2.7650999999999999</v>
      </c>
      <c r="O73" s="4">
        <v>74.650499999999994</v>
      </c>
      <c r="P73" s="4">
        <v>6.9000000000000006E-2</v>
      </c>
      <c r="Q73" s="4">
        <v>0.254</v>
      </c>
      <c r="R73" s="4">
        <f t="shared" si="5"/>
        <v>0.27165354330708663</v>
      </c>
      <c r="S73" s="4">
        <v>2.7151999999999998</v>
      </c>
    </row>
    <row r="74" spans="11:29">
      <c r="K74" s="3">
        <v>90</v>
      </c>
      <c r="L74" s="3">
        <v>156</v>
      </c>
      <c r="M74" s="3">
        <v>570</v>
      </c>
      <c r="N74" s="4">
        <v>2.5377999999999998</v>
      </c>
      <c r="O74" s="4">
        <v>68.110299999999995</v>
      </c>
      <c r="P74" s="4">
        <v>6.4000000000000001E-2</v>
      </c>
      <c r="Q74" s="4">
        <v>0.25919999999999999</v>
      </c>
      <c r="R74" s="4">
        <f t="shared" si="5"/>
        <v>0.24691358024691359</v>
      </c>
      <c r="S74" s="4">
        <v>2.2263999999999999</v>
      </c>
    </row>
    <row r="75" spans="11:29">
      <c r="K75" s="3">
        <v>102</v>
      </c>
      <c r="L75" s="3">
        <v>192</v>
      </c>
      <c r="M75" s="3">
        <v>690</v>
      </c>
      <c r="N75" s="4">
        <v>2.8126000000000002</v>
      </c>
      <c r="O75" s="4">
        <v>81.080500000000001</v>
      </c>
      <c r="P75" s="4">
        <v>6.7299999999999999E-2</v>
      </c>
      <c r="Q75" s="4">
        <v>0.23089999999999999</v>
      </c>
      <c r="R75" s="4">
        <f t="shared" si="5"/>
        <v>0.29146816803811176</v>
      </c>
      <c r="S75" s="4">
        <v>3.4525999999999999</v>
      </c>
    </row>
    <row r="76" spans="11:29">
      <c r="K76" s="3">
        <v>102</v>
      </c>
      <c r="L76" s="3">
        <v>180</v>
      </c>
      <c r="M76" s="3">
        <v>630</v>
      </c>
      <c r="N76" s="4">
        <v>2.5676999999999999</v>
      </c>
      <c r="O76" s="4">
        <v>74.560699999999997</v>
      </c>
      <c r="P76" s="4">
        <v>5.9900000000000002E-2</v>
      </c>
      <c r="Q76" s="4">
        <v>0.2354</v>
      </c>
      <c r="R76" s="4">
        <f t="shared" si="5"/>
        <v>0.25446049277824978</v>
      </c>
      <c r="S76" s="4">
        <v>2.6139999999999999</v>
      </c>
    </row>
    <row r="77" spans="11:29">
      <c r="K77" s="3">
        <v>102</v>
      </c>
      <c r="L77" s="3">
        <v>168</v>
      </c>
      <c r="M77" s="3">
        <v>520</v>
      </c>
      <c r="N77" s="4">
        <v>2.4051</v>
      </c>
      <c r="O77" s="4">
        <v>67.903700000000001</v>
      </c>
      <c r="P77" s="4">
        <v>5.2900000000000003E-2</v>
      </c>
      <c r="Q77" s="4">
        <v>0.23330000000000001</v>
      </c>
      <c r="R77" s="4">
        <f t="shared" si="5"/>
        <v>0.22674667809687099</v>
      </c>
      <c r="S77" s="4">
        <v>2.0314999999999999</v>
      </c>
    </row>
    <row r="78" spans="11:29">
      <c r="K78" s="3">
        <v>114</v>
      </c>
      <c r="L78" s="3">
        <v>192</v>
      </c>
      <c r="M78" s="3">
        <v>560</v>
      </c>
      <c r="N78" s="4">
        <v>2.4222000000000001</v>
      </c>
      <c r="O78" s="4">
        <v>74.537999999999997</v>
      </c>
      <c r="P78" s="4">
        <v>5.2400000000000002E-2</v>
      </c>
      <c r="Q78" s="4">
        <v>0.21879999999999999</v>
      </c>
      <c r="R78" s="4">
        <f t="shared" si="5"/>
        <v>0.23948811700182818</v>
      </c>
      <c r="S78" s="4">
        <v>2.2496999999999998</v>
      </c>
    </row>
    <row r="79" spans="11:29">
      <c r="K79" s="3">
        <v>114</v>
      </c>
      <c r="L79" s="3">
        <v>180</v>
      </c>
      <c r="M79" s="3">
        <v>490</v>
      </c>
      <c r="N79" s="4">
        <v>2.3300999999999998</v>
      </c>
      <c r="O79" s="4">
        <v>68.0779</v>
      </c>
      <c r="P79" s="4">
        <v>4.3099999999999999E-2</v>
      </c>
      <c r="Q79" s="4">
        <v>0.21279999999999999</v>
      </c>
      <c r="R79" s="4">
        <f t="shared" si="5"/>
        <v>0.20253759398496241</v>
      </c>
      <c r="S79" s="4">
        <v>1.7769999999999999</v>
      </c>
    </row>
    <row r="80" spans="11:29">
      <c r="K80" s="3">
        <v>114</v>
      </c>
      <c r="L80" s="3">
        <v>168</v>
      </c>
      <c r="M80" s="3">
        <v>390</v>
      </c>
      <c r="N80" s="4">
        <v>2.1583999999999999</v>
      </c>
      <c r="O80" s="4">
        <v>60.858899999999998</v>
      </c>
      <c r="P80" s="4">
        <v>4.4499999999999998E-2</v>
      </c>
      <c r="Q80" s="4">
        <v>0.21360000000000001</v>
      </c>
      <c r="R80" s="4">
        <f t="shared" si="5"/>
        <v>0.20833333333333331</v>
      </c>
      <c r="S80" s="4">
        <v>1.5987</v>
      </c>
    </row>
    <row r="81" spans="11:19">
      <c r="K81" s="3">
        <v>126</v>
      </c>
      <c r="L81" s="3">
        <v>192</v>
      </c>
      <c r="M81" s="3">
        <v>420</v>
      </c>
      <c r="N81" s="4">
        <v>2.2031999999999998</v>
      </c>
      <c r="O81" s="4">
        <v>67.610200000000006</v>
      </c>
      <c r="P81" s="4">
        <v>4.2700000000000002E-2</v>
      </c>
      <c r="Q81" s="4">
        <v>0.2009</v>
      </c>
      <c r="R81" s="4">
        <f t="shared" si="5"/>
        <v>0.21254355400696864</v>
      </c>
      <c r="S81" s="4">
        <v>1.7122999999999999</v>
      </c>
    </row>
  </sheetData>
  <mergeCells count="4">
    <mergeCell ref="A1:I1"/>
    <mergeCell ref="K1:S1"/>
    <mergeCell ref="U1:AC1"/>
    <mergeCell ref="AE1:A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5"/>
  <sheetViews>
    <sheetView topLeftCell="R3" workbookViewId="0">
      <selection activeCell="X4" sqref="X4"/>
    </sheetView>
  </sheetViews>
  <sheetFormatPr defaultRowHeight="15"/>
  <cols>
    <col min="4" max="4" width="9.85546875" customWidth="1"/>
    <col min="6" max="6" width="10" customWidth="1"/>
    <col min="9" max="9" width="10.85546875" customWidth="1"/>
    <col min="11" max="11" width="12" bestFit="1" customWidth="1"/>
    <col min="12" max="12" width="3.85546875" style="14" customWidth="1"/>
    <col min="16" max="16" width="9.7109375" customWidth="1"/>
    <col min="18" max="18" width="10.42578125" customWidth="1"/>
    <col min="21" max="21" width="11" customWidth="1"/>
    <col min="23" max="23" width="11.85546875" customWidth="1"/>
  </cols>
  <sheetData>
    <row r="1" spans="1:23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M1" s="18" t="s">
        <v>12</v>
      </c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s="5" customFormat="1" ht="60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30</v>
      </c>
      <c r="I2" s="2" t="s">
        <v>7</v>
      </c>
      <c r="J2" s="2" t="s">
        <v>8</v>
      </c>
      <c r="K2" s="2" t="s">
        <v>9</v>
      </c>
      <c r="L2" s="15"/>
      <c r="M2" s="1" t="s">
        <v>0</v>
      </c>
      <c r="N2" s="1" t="s">
        <v>1</v>
      </c>
      <c r="O2" s="1" t="s">
        <v>3</v>
      </c>
      <c r="P2" s="2" t="s">
        <v>2</v>
      </c>
      <c r="Q2" s="2" t="s">
        <v>4</v>
      </c>
      <c r="R2" s="2" t="s">
        <v>5</v>
      </c>
      <c r="S2" s="2" t="s">
        <v>6</v>
      </c>
      <c r="T2" s="2" t="s">
        <v>30</v>
      </c>
      <c r="U2" s="2" t="s">
        <v>7</v>
      </c>
      <c r="V2" s="2" t="s">
        <v>8</v>
      </c>
      <c r="W2" s="2" t="s">
        <v>9</v>
      </c>
    </row>
    <row r="3" spans="1:23">
      <c r="A3" s="7">
        <v>-42</v>
      </c>
      <c r="B3" s="7">
        <v>192</v>
      </c>
      <c r="C3" s="7">
        <v>590</v>
      </c>
      <c r="D3" s="4">
        <v>16.797000000000001</v>
      </c>
      <c r="E3" s="4">
        <v>85.116</v>
      </c>
      <c r="F3" s="4">
        <v>0.70989999999999998</v>
      </c>
      <c r="G3" s="4">
        <v>0.96209999999999996</v>
      </c>
      <c r="H3" s="4">
        <f>F3/G3</f>
        <v>0.73786508678931506</v>
      </c>
      <c r="I3" s="4">
        <v>39.434899999999999</v>
      </c>
      <c r="J3" s="4">
        <v>30.892299999999999</v>
      </c>
      <c r="K3" s="4">
        <v>0.1958</v>
      </c>
      <c r="M3" s="7">
        <v>-42</v>
      </c>
      <c r="N3" s="7">
        <v>192</v>
      </c>
      <c r="O3" s="7">
        <v>1240</v>
      </c>
      <c r="P3" s="4">
        <v>29.6937</v>
      </c>
      <c r="Q3" s="4">
        <v>98.338700000000003</v>
      </c>
      <c r="R3" s="4">
        <v>1.2205999999999999</v>
      </c>
      <c r="S3" s="4">
        <v>1.5290999999999999</v>
      </c>
      <c r="T3" s="4">
        <f>R3/S3</f>
        <v>0.79824733503367995</v>
      </c>
      <c r="U3" s="4">
        <v>89.628500000000003</v>
      </c>
      <c r="V3" s="4">
        <v>64.926199999999994</v>
      </c>
      <c r="W3" s="4">
        <v>0.18110000000000001</v>
      </c>
    </row>
    <row r="4" spans="1:23">
      <c r="A4" s="7">
        <v>-42</v>
      </c>
      <c r="B4" s="7">
        <v>180</v>
      </c>
      <c r="C4" s="7">
        <v>550</v>
      </c>
      <c r="D4" s="4">
        <v>17.063600000000001</v>
      </c>
      <c r="E4" s="4">
        <v>82.466300000000004</v>
      </c>
      <c r="F4" s="4">
        <v>0.74319999999999997</v>
      </c>
      <c r="G4" s="4">
        <v>1.0193000000000001</v>
      </c>
      <c r="H4" s="4">
        <f t="shared" ref="H4:H33" si="0">F4/G4</f>
        <v>0.72912783282644944</v>
      </c>
      <c r="I4" s="4">
        <v>39.760300000000001</v>
      </c>
      <c r="J4" s="4">
        <v>28.797899999999998</v>
      </c>
      <c r="K4" s="4">
        <v>0.18110000000000001</v>
      </c>
      <c r="M4" s="7">
        <v>-42</v>
      </c>
      <c r="N4" s="7">
        <v>180</v>
      </c>
      <c r="O4" s="7">
        <v>1170</v>
      </c>
      <c r="P4" s="4">
        <v>23.770199999999999</v>
      </c>
      <c r="Q4" s="4">
        <v>100.31310000000001</v>
      </c>
      <c r="R4" s="4">
        <v>0.91890000000000005</v>
      </c>
      <c r="S4" s="4">
        <v>1.1858</v>
      </c>
      <c r="T4" s="4">
        <f t="shared" ref="T4:T55" si="1">R4/S4</f>
        <v>0.77491988530949574</v>
      </c>
      <c r="U4" s="4">
        <v>66.892200000000003</v>
      </c>
      <c r="V4" s="4">
        <v>61.261099999999999</v>
      </c>
      <c r="W4" s="4">
        <v>0.22900000000000001</v>
      </c>
    </row>
    <row r="5" spans="1:23">
      <c r="A5" s="7">
        <v>-42</v>
      </c>
      <c r="B5" s="7">
        <v>168</v>
      </c>
      <c r="C5" s="7">
        <v>470</v>
      </c>
      <c r="D5" s="4">
        <v>18.520199999999999</v>
      </c>
      <c r="E5" s="4">
        <v>78.965900000000005</v>
      </c>
      <c r="F5" s="4">
        <v>0.80910000000000004</v>
      </c>
      <c r="G5" s="4">
        <v>1.1379999999999999</v>
      </c>
      <c r="H5" s="4">
        <f t="shared" si="0"/>
        <v>0.71098418277680153</v>
      </c>
      <c r="I5" s="4">
        <v>41.635199999999998</v>
      </c>
      <c r="J5" s="4">
        <v>24.609100000000002</v>
      </c>
      <c r="K5" s="4">
        <v>0.14779999999999999</v>
      </c>
      <c r="M5" s="7">
        <v>-42</v>
      </c>
      <c r="N5" s="7">
        <v>168</v>
      </c>
      <c r="O5" s="7">
        <v>980</v>
      </c>
      <c r="P5" s="4">
        <v>17.923200000000001</v>
      </c>
      <c r="Q5" s="4">
        <v>102.14060000000001</v>
      </c>
      <c r="R5" s="4">
        <v>0.64129999999999998</v>
      </c>
      <c r="S5" s="4">
        <v>0.91720000000000002</v>
      </c>
      <c r="T5" s="4">
        <f t="shared" si="1"/>
        <v>0.69919319668556468</v>
      </c>
      <c r="U5" s="4">
        <v>46.503399999999999</v>
      </c>
      <c r="V5" s="4">
        <v>51.3127</v>
      </c>
      <c r="W5" s="4">
        <v>0.27589999999999998</v>
      </c>
    </row>
    <row r="6" spans="1:23">
      <c r="A6" s="7">
        <v>-30</v>
      </c>
      <c r="B6" s="7">
        <v>192</v>
      </c>
      <c r="C6" s="7">
        <v>580</v>
      </c>
      <c r="D6" s="4">
        <v>15.6967</v>
      </c>
      <c r="E6" s="4">
        <v>83.748999999999995</v>
      </c>
      <c r="F6" s="4">
        <v>0.66069999999999995</v>
      </c>
      <c r="G6" s="4">
        <v>0.90349999999999997</v>
      </c>
      <c r="H6" s="4">
        <f t="shared" si="0"/>
        <v>0.73126729385722189</v>
      </c>
      <c r="I6" s="4">
        <v>36.031999999999996</v>
      </c>
      <c r="J6" s="4">
        <v>30.3687</v>
      </c>
      <c r="K6" s="4">
        <v>0.2107</v>
      </c>
      <c r="M6" s="7">
        <v>-42</v>
      </c>
      <c r="N6" s="7">
        <v>156</v>
      </c>
      <c r="O6" s="7">
        <v>870</v>
      </c>
      <c r="P6" s="4">
        <v>18.235499999999998</v>
      </c>
      <c r="Q6" s="4">
        <v>96.37</v>
      </c>
      <c r="R6" s="4">
        <v>0.67630000000000001</v>
      </c>
      <c r="S6" s="4">
        <v>0.99229999999999996</v>
      </c>
      <c r="T6" s="4">
        <f t="shared" si="1"/>
        <v>0.68154791897611611</v>
      </c>
      <c r="U6" s="4">
        <v>47.002499999999998</v>
      </c>
      <c r="V6" s="4">
        <v>45.553100000000001</v>
      </c>
      <c r="W6" s="4">
        <v>0.24229999999999999</v>
      </c>
    </row>
    <row r="7" spans="1:23">
      <c r="A7" s="7">
        <v>-30</v>
      </c>
      <c r="B7" s="7">
        <v>180</v>
      </c>
      <c r="C7" s="7">
        <v>550</v>
      </c>
      <c r="D7" s="4">
        <v>15.9826</v>
      </c>
      <c r="E7" s="4">
        <v>81.099500000000006</v>
      </c>
      <c r="F7" s="4">
        <v>0.67300000000000004</v>
      </c>
      <c r="G7" s="4">
        <v>0.94620000000000004</v>
      </c>
      <c r="H7" s="4">
        <f t="shared" si="0"/>
        <v>0.71126611709997889</v>
      </c>
      <c r="I7" s="4">
        <v>35.496499999999997</v>
      </c>
      <c r="J7" s="4">
        <v>28.797899999999998</v>
      </c>
      <c r="K7" s="4">
        <v>0.20280000000000001</v>
      </c>
      <c r="M7" s="7">
        <v>-42</v>
      </c>
      <c r="N7" s="7">
        <v>144</v>
      </c>
      <c r="O7" s="7">
        <v>710</v>
      </c>
      <c r="P7" s="4">
        <v>20.194099999999999</v>
      </c>
      <c r="Q7" s="4">
        <v>91.937100000000001</v>
      </c>
      <c r="R7" s="4">
        <v>0.76970000000000005</v>
      </c>
      <c r="S7" s="4">
        <v>1.1609</v>
      </c>
      <c r="T7" s="4">
        <f t="shared" si="1"/>
        <v>0.66302007063485224</v>
      </c>
      <c r="U7" s="4">
        <v>50.763399999999997</v>
      </c>
      <c r="V7" s="4">
        <v>37.1755</v>
      </c>
      <c r="W7" s="4">
        <v>0.18310000000000001</v>
      </c>
    </row>
    <row r="8" spans="1:23">
      <c r="A8" s="7">
        <v>-30</v>
      </c>
      <c r="B8" s="7">
        <v>168</v>
      </c>
      <c r="C8" s="7">
        <v>470</v>
      </c>
      <c r="D8" s="4">
        <v>16.9801</v>
      </c>
      <c r="E8" s="4">
        <v>77.614900000000006</v>
      </c>
      <c r="F8" s="4">
        <v>0.72370000000000001</v>
      </c>
      <c r="G8" s="4">
        <v>1.0350999999999999</v>
      </c>
      <c r="H8" s="4">
        <f t="shared" si="0"/>
        <v>0.69915950149743988</v>
      </c>
      <c r="I8" s="4">
        <v>37.669899999999998</v>
      </c>
      <c r="J8" s="4">
        <v>24.609100000000002</v>
      </c>
      <c r="K8" s="4">
        <v>0.1633</v>
      </c>
      <c r="M8" s="7">
        <v>-30</v>
      </c>
      <c r="N8" s="7">
        <v>192</v>
      </c>
      <c r="O8" s="7">
        <v>1200</v>
      </c>
      <c r="P8" s="4">
        <v>23.093900000000001</v>
      </c>
      <c r="Q8" s="4">
        <v>100.0086</v>
      </c>
      <c r="R8" s="4">
        <v>0.91110000000000002</v>
      </c>
      <c r="S8" s="4">
        <v>1.1597999999999999</v>
      </c>
      <c r="T8" s="4">
        <f t="shared" si="1"/>
        <v>0.78556647697878945</v>
      </c>
      <c r="U8" s="4">
        <v>65.456199999999995</v>
      </c>
      <c r="V8" s="4">
        <v>62.831899999999997</v>
      </c>
      <c r="W8" s="4">
        <v>0.24</v>
      </c>
    </row>
    <row r="9" spans="1:23">
      <c r="A9" s="7">
        <v>-18</v>
      </c>
      <c r="B9" s="7">
        <v>192</v>
      </c>
      <c r="C9" s="7">
        <v>570</v>
      </c>
      <c r="D9" s="4">
        <v>14.575200000000001</v>
      </c>
      <c r="E9" s="4">
        <v>82.535600000000002</v>
      </c>
      <c r="F9" s="4">
        <v>0.61360000000000003</v>
      </c>
      <c r="G9" s="4">
        <v>0.85429999999999995</v>
      </c>
      <c r="H9" s="4">
        <f t="shared" si="0"/>
        <v>0.71824885871473731</v>
      </c>
      <c r="I9" s="4">
        <v>33.392299999999999</v>
      </c>
      <c r="J9" s="4">
        <v>29.845099999999999</v>
      </c>
      <c r="K9" s="4">
        <v>0.22339999999999999</v>
      </c>
      <c r="M9" s="7">
        <v>-30</v>
      </c>
      <c r="N9" s="7">
        <v>180</v>
      </c>
      <c r="O9" s="7">
        <v>1050</v>
      </c>
      <c r="P9" s="4">
        <v>17.467199999999998</v>
      </c>
      <c r="Q9" s="4">
        <v>102.0003</v>
      </c>
      <c r="R9" s="4">
        <v>0.62009999999999998</v>
      </c>
      <c r="S9" s="4">
        <v>0.85370000000000001</v>
      </c>
      <c r="T9" s="4">
        <f t="shared" si="1"/>
        <v>0.72636757643200189</v>
      </c>
      <c r="U9" s="4">
        <v>45.622799999999998</v>
      </c>
      <c r="V9" s="4">
        <v>54.977899999999998</v>
      </c>
      <c r="W9" s="4">
        <v>0.30130000000000001</v>
      </c>
    </row>
    <row r="10" spans="1:23">
      <c r="A10" s="7">
        <v>-18</v>
      </c>
      <c r="B10" s="7">
        <v>180</v>
      </c>
      <c r="C10" s="7">
        <v>540</v>
      </c>
      <c r="D10" s="4">
        <v>14.8361</v>
      </c>
      <c r="E10" s="4">
        <v>79.548400000000001</v>
      </c>
      <c r="F10" s="4">
        <v>0.63049999999999995</v>
      </c>
      <c r="G10" s="4">
        <v>0.89439999999999997</v>
      </c>
      <c r="H10" s="4">
        <f t="shared" si="0"/>
        <v>0.7049418604651162</v>
      </c>
      <c r="I10" s="4">
        <v>32.891800000000003</v>
      </c>
      <c r="J10" s="4">
        <v>28.2743</v>
      </c>
      <c r="K10" s="4">
        <v>0.21490000000000001</v>
      </c>
      <c r="M10" s="7">
        <v>-30</v>
      </c>
      <c r="N10" s="7">
        <v>168</v>
      </c>
      <c r="O10" s="7">
        <v>930</v>
      </c>
      <c r="P10" s="4">
        <v>16.8506</v>
      </c>
      <c r="Q10" s="4">
        <v>100.4849</v>
      </c>
      <c r="R10" s="4">
        <v>0.59179999999999999</v>
      </c>
      <c r="S10" s="4">
        <v>0.87019999999999997</v>
      </c>
      <c r="T10" s="4">
        <f t="shared" si="1"/>
        <v>0.68007354631119288</v>
      </c>
      <c r="U10" s="4">
        <v>44.914499999999997</v>
      </c>
      <c r="V10" s="4">
        <v>48.694699999999997</v>
      </c>
      <c r="W10" s="4">
        <v>0.27100000000000002</v>
      </c>
    </row>
    <row r="11" spans="1:23">
      <c r="A11" s="7">
        <v>-18</v>
      </c>
      <c r="B11" s="7">
        <v>168</v>
      </c>
      <c r="C11" s="7">
        <v>480</v>
      </c>
      <c r="D11" s="4">
        <v>15.320499999999999</v>
      </c>
      <c r="E11" s="4">
        <v>76.369900000000001</v>
      </c>
      <c r="F11" s="4">
        <v>0.65300000000000002</v>
      </c>
      <c r="G11" s="4">
        <v>0.95389999999999997</v>
      </c>
      <c r="H11" s="4">
        <f t="shared" si="0"/>
        <v>0.68455812978299613</v>
      </c>
      <c r="I11" s="4">
        <v>33.508600000000001</v>
      </c>
      <c r="J11" s="4">
        <v>25.1327</v>
      </c>
      <c r="K11" s="4">
        <v>0.1875</v>
      </c>
      <c r="M11" s="7">
        <v>-30</v>
      </c>
      <c r="N11" s="7">
        <v>156</v>
      </c>
      <c r="O11" s="7">
        <v>850</v>
      </c>
      <c r="P11" s="4">
        <v>17.1279</v>
      </c>
      <c r="Q11" s="4">
        <v>96.661699999999996</v>
      </c>
      <c r="R11" s="4">
        <v>0.61280000000000001</v>
      </c>
      <c r="S11" s="4">
        <v>0.93400000000000005</v>
      </c>
      <c r="T11" s="4">
        <f t="shared" si="1"/>
        <v>0.65610278372591002</v>
      </c>
      <c r="U11" s="4">
        <v>44.466299999999997</v>
      </c>
      <c r="V11" s="4">
        <v>44.505899999999997</v>
      </c>
      <c r="W11" s="4">
        <v>0.25019999999999998</v>
      </c>
    </row>
    <row r="12" spans="1:23">
      <c r="A12" s="7">
        <v>-6</v>
      </c>
      <c r="B12" s="7">
        <v>192</v>
      </c>
      <c r="C12" s="7">
        <v>540</v>
      </c>
      <c r="D12" s="4">
        <v>13.6876</v>
      </c>
      <c r="E12" s="4">
        <v>79.625200000000007</v>
      </c>
      <c r="F12" s="4">
        <v>0.56779999999999997</v>
      </c>
      <c r="G12" s="4">
        <v>0.80620000000000003</v>
      </c>
      <c r="H12" s="4">
        <f t="shared" si="0"/>
        <v>0.70429173902257503</v>
      </c>
      <c r="I12" s="4">
        <v>29.399799999999999</v>
      </c>
      <c r="J12" s="4">
        <v>28.2743</v>
      </c>
      <c r="K12" s="4">
        <v>0.2404</v>
      </c>
      <c r="M12" s="7">
        <v>-30</v>
      </c>
      <c r="N12" s="7">
        <v>144</v>
      </c>
      <c r="O12" s="7">
        <v>700</v>
      </c>
      <c r="P12" s="4">
        <v>18.605599999999999</v>
      </c>
      <c r="Q12" s="4">
        <v>92.293800000000005</v>
      </c>
      <c r="R12" s="4">
        <v>0.69610000000000005</v>
      </c>
      <c r="S12" s="4">
        <v>1.0909</v>
      </c>
      <c r="T12" s="4">
        <f t="shared" si="1"/>
        <v>0.6380969841415346</v>
      </c>
      <c r="U12" s="4">
        <v>45.8384</v>
      </c>
      <c r="V12" s="4">
        <v>36.651899999999998</v>
      </c>
      <c r="W12" s="4">
        <v>0.19989999999999999</v>
      </c>
    </row>
    <row r="13" spans="1:23">
      <c r="A13" s="7">
        <v>-6</v>
      </c>
      <c r="B13" s="7">
        <v>180</v>
      </c>
      <c r="C13" s="7">
        <v>500</v>
      </c>
      <c r="D13" s="4">
        <v>13.7615</v>
      </c>
      <c r="E13" s="4">
        <v>76.792500000000004</v>
      </c>
      <c r="F13" s="4">
        <v>0.57789999999999997</v>
      </c>
      <c r="G13" s="4">
        <v>0.84279999999999999</v>
      </c>
      <c r="H13" s="4">
        <f t="shared" si="0"/>
        <v>0.68569055529188416</v>
      </c>
      <c r="I13" s="4">
        <v>29.700900000000001</v>
      </c>
      <c r="J13" s="4">
        <v>26.1799</v>
      </c>
      <c r="K13" s="4">
        <v>0.22040000000000001</v>
      </c>
      <c r="M13" s="7">
        <v>-18</v>
      </c>
      <c r="N13" s="7">
        <v>192</v>
      </c>
      <c r="O13" s="7">
        <v>975</v>
      </c>
      <c r="P13" s="4">
        <v>17.045300000000001</v>
      </c>
      <c r="Q13" s="4">
        <v>99.151799999999994</v>
      </c>
      <c r="R13" s="4">
        <v>0.59570000000000001</v>
      </c>
      <c r="S13" s="4">
        <v>0.79930000000000001</v>
      </c>
      <c r="T13" s="4">
        <f t="shared" si="1"/>
        <v>0.74527711747779302</v>
      </c>
      <c r="U13" s="4">
        <v>42.0989</v>
      </c>
      <c r="V13" s="4">
        <v>51.050899999999999</v>
      </c>
      <c r="W13" s="4">
        <v>0.30320000000000003</v>
      </c>
    </row>
    <row r="14" spans="1:23">
      <c r="A14" s="7">
        <v>-6</v>
      </c>
      <c r="B14" s="7">
        <v>168</v>
      </c>
      <c r="C14" s="7">
        <v>450</v>
      </c>
      <c r="D14" s="4">
        <v>14.495699999999999</v>
      </c>
      <c r="E14" s="4">
        <v>73.5642</v>
      </c>
      <c r="F14" s="4">
        <v>0.62360000000000004</v>
      </c>
      <c r="G14" s="4">
        <v>0.9234</v>
      </c>
      <c r="H14" s="4">
        <f t="shared" si="0"/>
        <v>0.67533030106129521</v>
      </c>
      <c r="I14" s="4">
        <v>31.079899999999999</v>
      </c>
      <c r="J14" s="4">
        <v>23.561900000000001</v>
      </c>
      <c r="K14" s="4">
        <v>0.1895</v>
      </c>
      <c r="M14" s="7">
        <v>-18</v>
      </c>
      <c r="N14" s="7">
        <v>180</v>
      </c>
      <c r="O14" s="7">
        <v>900</v>
      </c>
      <c r="P14" s="4">
        <v>15.7746</v>
      </c>
      <c r="Q14" s="4">
        <v>97.725999999999999</v>
      </c>
      <c r="R14" s="4">
        <v>0.54079999999999995</v>
      </c>
      <c r="S14" s="4">
        <v>0.79059999999999997</v>
      </c>
      <c r="T14" s="4">
        <f t="shared" si="1"/>
        <v>0.68403743991904875</v>
      </c>
      <c r="U14" s="4">
        <v>39.991199999999999</v>
      </c>
      <c r="V14" s="4">
        <v>47.123899999999999</v>
      </c>
      <c r="W14" s="4">
        <v>0.29459999999999997</v>
      </c>
    </row>
    <row r="15" spans="1:23">
      <c r="A15" s="7">
        <v>6</v>
      </c>
      <c r="B15" s="7">
        <v>192</v>
      </c>
      <c r="C15" s="7">
        <v>500</v>
      </c>
      <c r="D15" s="4">
        <v>13.040800000000001</v>
      </c>
      <c r="E15" s="4">
        <v>77.4101</v>
      </c>
      <c r="F15" s="4">
        <v>0.54320000000000002</v>
      </c>
      <c r="G15" s="4">
        <v>0.78690000000000004</v>
      </c>
      <c r="H15" s="4">
        <f t="shared" si="0"/>
        <v>0.69030372347185154</v>
      </c>
      <c r="I15" s="4">
        <v>28.226800000000001</v>
      </c>
      <c r="J15" s="4">
        <v>26.1799</v>
      </c>
      <c r="K15" s="4">
        <v>0.2319</v>
      </c>
      <c r="M15" s="7">
        <v>-18</v>
      </c>
      <c r="N15" s="7">
        <v>168</v>
      </c>
      <c r="O15" s="7">
        <v>840</v>
      </c>
      <c r="P15" s="4">
        <v>16.176300000000001</v>
      </c>
      <c r="Q15" s="4">
        <v>94.063400000000001</v>
      </c>
      <c r="R15" s="4">
        <v>0.55640000000000001</v>
      </c>
      <c r="S15" s="4">
        <v>0.83809999999999996</v>
      </c>
      <c r="T15" s="4">
        <f t="shared" si="1"/>
        <v>0.66388259157618423</v>
      </c>
      <c r="U15" s="4">
        <v>40.700800000000001</v>
      </c>
      <c r="V15" s="4">
        <v>43.982300000000002</v>
      </c>
      <c r="W15" s="4">
        <v>0.2702</v>
      </c>
    </row>
    <row r="16" spans="1:23">
      <c r="A16" s="7">
        <v>6</v>
      </c>
      <c r="B16" s="7">
        <v>180</v>
      </c>
      <c r="C16" s="7">
        <v>470</v>
      </c>
      <c r="D16" s="4">
        <v>13.103899999999999</v>
      </c>
      <c r="E16" s="4">
        <v>74.643199999999993</v>
      </c>
      <c r="F16" s="4">
        <v>0.54469999999999996</v>
      </c>
      <c r="G16" s="4">
        <v>0.80730000000000002</v>
      </c>
      <c r="H16" s="4">
        <f t="shared" si="0"/>
        <v>0.67471819645732678</v>
      </c>
      <c r="I16" s="4">
        <v>27.9008</v>
      </c>
      <c r="J16" s="4">
        <v>24.609100000000002</v>
      </c>
      <c r="K16" s="4">
        <v>0.2205</v>
      </c>
      <c r="M16" s="7">
        <v>-18</v>
      </c>
      <c r="N16" s="7">
        <v>156</v>
      </c>
      <c r="O16" s="7">
        <v>760</v>
      </c>
      <c r="P16" s="4">
        <v>16.614599999999999</v>
      </c>
      <c r="Q16" s="4">
        <v>90.583100000000002</v>
      </c>
      <c r="R16" s="4">
        <v>0.58320000000000005</v>
      </c>
      <c r="S16" s="4">
        <v>0.91010000000000002</v>
      </c>
      <c r="T16" s="4">
        <f t="shared" si="1"/>
        <v>0.64080870234040221</v>
      </c>
      <c r="U16" s="4">
        <v>41.504199999999997</v>
      </c>
      <c r="V16" s="4">
        <v>39.793500000000002</v>
      </c>
      <c r="W16" s="4">
        <v>0.2397</v>
      </c>
    </row>
    <row r="17" spans="1:23">
      <c r="A17" s="7">
        <v>6</v>
      </c>
      <c r="B17" s="7">
        <v>168</v>
      </c>
      <c r="C17" s="7">
        <v>410</v>
      </c>
      <c r="D17" s="4">
        <v>13.4468</v>
      </c>
      <c r="E17" s="4">
        <v>71.255300000000005</v>
      </c>
      <c r="F17" s="4">
        <v>0.57240000000000002</v>
      </c>
      <c r="G17" s="4">
        <v>0.87329999999999997</v>
      </c>
      <c r="H17" s="4">
        <f t="shared" si="0"/>
        <v>0.65544486430779803</v>
      </c>
      <c r="I17" s="4">
        <v>28.7593</v>
      </c>
      <c r="J17" s="4">
        <v>21.467500000000001</v>
      </c>
      <c r="K17" s="4">
        <v>0.18659999999999999</v>
      </c>
      <c r="M17" s="7">
        <v>-18</v>
      </c>
      <c r="N17" s="7">
        <v>144</v>
      </c>
      <c r="O17" s="7">
        <v>640</v>
      </c>
      <c r="P17" s="4">
        <v>17.864799999999999</v>
      </c>
      <c r="Q17" s="4">
        <v>86.472300000000004</v>
      </c>
      <c r="R17" s="4">
        <v>0.65859999999999996</v>
      </c>
      <c r="S17" s="4">
        <v>1.0589</v>
      </c>
      <c r="T17" s="4">
        <f t="shared" si="1"/>
        <v>0.62196619133062614</v>
      </c>
      <c r="U17" s="4">
        <v>43.329700000000003</v>
      </c>
      <c r="V17" s="4">
        <v>33.510300000000001</v>
      </c>
      <c r="W17" s="4">
        <v>0.1933</v>
      </c>
    </row>
    <row r="18" spans="1:23">
      <c r="A18" s="7">
        <v>18</v>
      </c>
      <c r="B18" s="7">
        <v>192</v>
      </c>
      <c r="C18" s="7">
        <v>470</v>
      </c>
      <c r="D18" s="4">
        <v>12.276199999999999</v>
      </c>
      <c r="E18" s="4">
        <v>75.487399999999994</v>
      </c>
      <c r="F18" s="4">
        <v>0.50229999999999997</v>
      </c>
      <c r="G18" s="4">
        <v>0.74350000000000005</v>
      </c>
      <c r="H18" s="4">
        <f t="shared" si="0"/>
        <v>0.67558843308675176</v>
      </c>
      <c r="I18" s="4">
        <v>26.179400000000001</v>
      </c>
      <c r="J18" s="4">
        <v>24.609100000000002</v>
      </c>
      <c r="K18" s="4">
        <v>0.23499999999999999</v>
      </c>
      <c r="M18" s="7">
        <v>-6</v>
      </c>
      <c r="N18" s="7">
        <v>192</v>
      </c>
      <c r="O18" s="7">
        <v>900</v>
      </c>
      <c r="P18" s="4">
        <v>14.9011</v>
      </c>
      <c r="Q18" s="4">
        <v>97.792299999999997</v>
      </c>
      <c r="R18" s="4">
        <v>0.49349999999999999</v>
      </c>
      <c r="S18" s="4">
        <v>0.71809999999999996</v>
      </c>
      <c r="T18" s="4">
        <f t="shared" si="1"/>
        <v>0.68723019078122827</v>
      </c>
      <c r="U18" s="4">
        <v>35.716700000000003</v>
      </c>
      <c r="V18" s="4">
        <v>47.123899999999999</v>
      </c>
      <c r="W18" s="4">
        <v>0.32979999999999998</v>
      </c>
    </row>
    <row r="19" spans="1:23">
      <c r="A19" s="7">
        <v>18</v>
      </c>
      <c r="B19" s="7">
        <v>180</v>
      </c>
      <c r="C19" s="7">
        <v>440</v>
      </c>
      <c r="D19" s="4">
        <v>12.031000000000001</v>
      </c>
      <c r="E19" s="4">
        <v>72.336100000000002</v>
      </c>
      <c r="F19" s="4">
        <v>0.4985</v>
      </c>
      <c r="G19" s="4">
        <v>0.76080000000000003</v>
      </c>
      <c r="H19" s="4">
        <f t="shared" si="0"/>
        <v>0.65523133543638268</v>
      </c>
      <c r="I19" s="4">
        <v>25.4255</v>
      </c>
      <c r="J19" s="4">
        <v>23.0383</v>
      </c>
      <c r="K19" s="4">
        <v>0.22650000000000001</v>
      </c>
      <c r="M19" s="7">
        <v>-6</v>
      </c>
      <c r="N19" s="7">
        <v>180</v>
      </c>
      <c r="O19" s="7">
        <v>860</v>
      </c>
      <c r="P19" s="4">
        <v>14.7311</v>
      </c>
      <c r="Q19" s="4">
        <v>94.861699999999999</v>
      </c>
      <c r="R19" s="4">
        <v>0.49099999999999999</v>
      </c>
      <c r="S19" s="4">
        <v>0.73729999999999996</v>
      </c>
      <c r="T19" s="4">
        <f t="shared" si="1"/>
        <v>0.66594330665943313</v>
      </c>
      <c r="U19" s="4">
        <v>37.022399999999998</v>
      </c>
      <c r="V19" s="4">
        <v>45.029499999999999</v>
      </c>
      <c r="W19" s="4">
        <v>0.30409999999999998</v>
      </c>
    </row>
    <row r="20" spans="1:23">
      <c r="A20" s="7">
        <v>18</v>
      </c>
      <c r="B20" s="7">
        <v>168</v>
      </c>
      <c r="C20" s="7">
        <v>390</v>
      </c>
      <c r="D20" s="4">
        <v>11.226699999999999</v>
      </c>
      <c r="E20" s="4">
        <v>73.1571</v>
      </c>
      <c r="F20" s="4">
        <v>0.4607</v>
      </c>
      <c r="G20" s="4">
        <v>0.69910000000000005</v>
      </c>
      <c r="H20" s="4">
        <f t="shared" si="0"/>
        <v>0.65899013016735797</v>
      </c>
      <c r="I20" s="4">
        <v>23.4466</v>
      </c>
      <c r="J20" s="4">
        <v>20.420400000000001</v>
      </c>
      <c r="K20" s="4">
        <v>0.2177</v>
      </c>
      <c r="M20" s="7">
        <v>-6</v>
      </c>
      <c r="N20" s="7">
        <v>168</v>
      </c>
      <c r="O20" s="7">
        <v>800</v>
      </c>
      <c r="P20" s="4">
        <v>15.023199999999999</v>
      </c>
      <c r="Q20" s="4">
        <v>90.601399999999998</v>
      </c>
      <c r="R20" s="4">
        <v>0.50449999999999995</v>
      </c>
      <c r="S20" s="4">
        <v>0.7853</v>
      </c>
      <c r="T20" s="4">
        <f t="shared" si="1"/>
        <v>0.64242964472176234</v>
      </c>
      <c r="U20" s="4">
        <v>36.408999999999999</v>
      </c>
      <c r="V20" s="4">
        <v>41.887900000000002</v>
      </c>
      <c r="W20" s="4">
        <v>0.28760000000000002</v>
      </c>
    </row>
    <row r="21" spans="1:23">
      <c r="A21" s="7">
        <v>30</v>
      </c>
      <c r="B21" s="7">
        <v>192</v>
      </c>
      <c r="C21" s="7">
        <v>430</v>
      </c>
      <c r="D21" s="4">
        <v>11.574199999999999</v>
      </c>
      <c r="E21" s="4">
        <v>70.091099999999997</v>
      </c>
      <c r="F21" s="4">
        <v>0.47270000000000001</v>
      </c>
      <c r="G21" s="4">
        <v>0.7419</v>
      </c>
      <c r="H21" s="4">
        <f t="shared" si="0"/>
        <v>0.63714786359347619</v>
      </c>
      <c r="I21" s="4">
        <v>24.182099999999998</v>
      </c>
      <c r="J21" s="4">
        <v>22.514700000000001</v>
      </c>
      <c r="K21" s="4">
        <v>0.23280000000000001</v>
      </c>
      <c r="M21" s="7">
        <v>-6</v>
      </c>
      <c r="N21" s="7">
        <v>156</v>
      </c>
      <c r="O21" s="7">
        <v>720</v>
      </c>
      <c r="P21" s="4">
        <v>15.333</v>
      </c>
      <c r="Q21" s="4">
        <v>87.422499999999999</v>
      </c>
      <c r="R21" s="4">
        <v>0.53600000000000003</v>
      </c>
      <c r="S21" s="4">
        <v>0.86509999999999998</v>
      </c>
      <c r="T21" s="4">
        <f t="shared" si="1"/>
        <v>0.61958155126574965</v>
      </c>
      <c r="U21" s="4">
        <v>36.607599999999998</v>
      </c>
      <c r="V21" s="4">
        <v>37.699100000000001</v>
      </c>
      <c r="W21" s="4">
        <v>0.25750000000000001</v>
      </c>
    </row>
    <row r="22" spans="1:23">
      <c r="A22" s="7">
        <v>30</v>
      </c>
      <c r="B22" s="7">
        <v>180</v>
      </c>
      <c r="C22" s="7">
        <v>400</v>
      </c>
      <c r="D22" s="4">
        <v>11.536899999999999</v>
      </c>
      <c r="E22" s="4">
        <v>66.493600000000001</v>
      </c>
      <c r="F22" s="4">
        <v>0.4783</v>
      </c>
      <c r="G22" s="4">
        <v>0.78839999999999999</v>
      </c>
      <c r="H22" s="4">
        <f t="shared" si="0"/>
        <v>0.6066717402333841</v>
      </c>
      <c r="I22" s="4">
        <v>23.9193</v>
      </c>
      <c r="J22" s="4">
        <v>20.943999999999999</v>
      </c>
      <c r="K22" s="4">
        <v>0.21890000000000001</v>
      </c>
      <c r="M22" s="7">
        <v>-6</v>
      </c>
      <c r="N22" s="7">
        <v>144</v>
      </c>
      <c r="O22" s="7">
        <v>600</v>
      </c>
      <c r="P22" s="4">
        <v>16.238499999999998</v>
      </c>
      <c r="Q22" s="4">
        <v>82.9054</v>
      </c>
      <c r="R22" s="4">
        <v>0.58819999999999995</v>
      </c>
      <c r="S22" s="4">
        <v>0.99050000000000005</v>
      </c>
      <c r="T22" s="4">
        <f t="shared" si="1"/>
        <v>0.59384149419485099</v>
      </c>
      <c r="U22" s="4">
        <v>37.4664</v>
      </c>
      <c r="V22" s="4">
        <v>31.415900000000001</v>
      </c>
      <c r="W22" s="4">
        <v>0.20960000000000001</v>
      </c>
    </row>
    <row r="23" spans="1:23">
      <c r="A23" s="7">
        <v>30</v>
      </c>
      <c r="B23" s="7">
        <v>168</v>
      </c>
      <c r="C23" s="7">
        <v>350</v>
      </c>
      <c r="D23" s="4">
        <v>11.685</v>
      </c>
      <c r="E23" s="4">
        <v>66.543999999999997</v>
      </c>
      <c r="F23" s="4">
        <v>0.48309999999999997</v>
      </c>
      <c r="G23" s="4">
        <v>0.79490000000000005</v>
      </c>
      <c r="H23" s="4">
        <f t="shared" si="0"/>
        <v>0.60774940244055853</v>
      </c>
      <c r="I23" s="4">
        <v>24.2271</v>
      </c>
      <c r="J23" s="4">
        <v>18.326000000000001</v>
      </c>
      <c r="K23" s="4">
        <v>0.18909999999999999</v>
      </c>
      <c r="M23" s="7">
        <v>6</v>
      </c>
      <c r="N23" s="7">
        <v>192</v>
      </c>
      <c r="O23" s="7">
        <v>810</v>
      </c>
      <c r="P23" s="4">
        <v>13.3817</v>
      </c>
      <c r="Q23" s="4">
        <v>89.981700000000004</v>
      </c>
      <c r="R23" s="4">
        <v>0.45279999999999998</v>
      </c>
      <c r="S23" s="4">
        <v>0.68030000000000002</v>
      </c>
      <c r="T23" s="4">
        <f t="shared" si="1"/>
        <v>0.66558871086285454</v>
      </c>
      <c r="U23" s="4">
        <v>30.991800000000001</v>
      </c>
      <c r="V23" s="4">
        <v>42.411499999999997</v>
      </c>
      <c r="W23" s="4">
        <v>0.34210000000000002</v>
      </c>
    </row>
    <row r="24" spans="1:23">
      <c r="A24" s="7">
        <v>42</v>
      </c>
      <c r="B24" s="7">
        <v>192</v>
      </c>
      <c r="C24" s="7">
        <v>400</v>
      </c>
      <c r="D24" s="4">
        <v>10.311400000000001</v>
      </c>
      <c r="E24" s="4">
        <v>70.876099999999994</v>
      </c>
      <c r="F24" s="4">
        <v>0.42059999999999997</v>
      </c>
      <c r="G24" s="4">
        <v>0.66220000000000001</v>
      </c>
      <c r="H24" s="4">
        <f t="shared" si="0"/>
        <v>0.63515554213228631</v>
      </c>
      <c r="I24" s="4">
        <v>21.3063</v>
      </c>
      <c r="J24" s="4">
        <v>20.943999999999999</v>
      </c>
      <c r="K24" s="4">
        <v>0.2457</v>
      </c>
      <c r="M24" s="7">
        <v>6</v>
      </c>
      <c r="N24" s="7">
        <v>180</v>
      </c>
      <c r="O24" s="7">
        <v>780</v>
      </c>
      <c r="P24" s="4">
        <v>13.744999999999999</v>
      </c>
      <c r="Q24" s="4">
        <v>86.910300000000007</v>
      </c>
      <c r="R24" s="4">
        <v>0.45040000000000002</v>
      </c>
      <c r="S24" s="4">
        <v>0.71340000000000003</v>
      </c>
      <c r="T24" s="4">
        <f t="shared" si="1"/>
        <v>0.63134286515278948</v>
      </c>
      <c r="U24" s="4">
        <v>32.436799999999998</v>
      </c>
      <c r="V24" s="4">
        <v>40.840699999999998</v>
      </c>
      <c r="W24" s="4">
        <v>0.31480000000000002</v>
      </c>
    </row>
    <row r="25" spans="1:23">
      <c r="A25" s="7">
        <v>42</v>
      </c>
      <c r="B25" s="7">
        <v>180</v>
      </c>
      <c r="C25" s="7">
        <v>380</v>
      </c>
      <c r="D25" s="4">
        <v>10.167199999999999</v>
      </c>
      <c r="E25" s="4">
        <v>67.5471</v>
      </c>
      <c r="F25" s="4">
        <v>0.41420000000000001</v>
      </c>
      <c r="G25" s="4">
        <v>0.68200000000000005</v>
      </c>
      <c r="H25" s="4">
        <f t="shared" si="0"/>
        <v>0.60733137829912021</v>
      </c>
      <c r="I25" s="4">
        <v>20.975300000000001</v>
      </c>
      <c r="J25" s="4">
        <v>19.896799999999999</v>
      </c>
      <c r="K25" s="4">
        <v>0.23710000000000001</v>
      </c>
      <c r="M25" s="7">
        <v>6</v>
      </c>
      <c r="N25" s="7">
        <v>168</v>
      </c>
      <c r="O25" s="7">
        <v>720</v>
      </c>
      <c r="P25" s="4">
        <v>13.935700000000001</v>
      </c>
      <c r="Q25" s="4">
        <v>83.622799999999998</v>
      </c>
      <c r="R25" s="4">
        <v>0.47410000000000002</v>
      </c>
      <c r="S25" s="4">
        <v>0.7641</v>
      </c>
      <c r="T25" s="4">
        <f t="shared" si="1"/>
        <v>0.62046852506216466</v>
      </c>
      <c r="U25" s="4">
        <v>32.517200000000003</v>
      </c>
      <c r="V25" s="4">
        <v>37.699100000000001</v>
      </c>
      <c r="W25" s="4">
        <v>0.2898</v>
      </c>
    </row>
    <row r="26" spans="1:23">
      <c r="A26" s="7">
        <v>42</v>
      </c>
      <c r="B26" s="7">
        <v>168</v>
      </c>
      <c r="C26" s="7">
        <v>320</v>
      </c>
      <c r="D26" s="4">
        <v>10.327299999999999</v>
      </c>
      <c r="E26" s="4">
        <v>63.6128</v>
      </c>
      <c r="F26" s="4">
        <v>0.42349999999999999</v>
      </c>
      <c r="G26" s="4">
        <v>0.73499999999999999</v>
      </c>
      <c r="H26" s="4">
        <f t="shared" si="0"/>
        <v>0.57619047619047614</v>
      </c>
      <c r="I26" s="4">
        <v>20.9253</v>
      </c>
      <c r="J26" s="4">
        <v>16.755199999999999</v>
      </c>
      <c r="K26" s="4">
        <v>0.20019999999999999</v>
      </c>
      <c r="M26" s="7">
        <v>6</v>
      </c>
      <c r="N26" s="7">
        <v>144</v>
      </c>
      <c r="O26" s="7">
        <v>510</v>
      </c>
      <c r="P26" s="4">
        <v>15.7897</v>
      </c>
      <c r="Q26" s="4">
        <v>80.811099999999996</v>
      </c>
      <c r="R26" s="4">
        <v>0.57979999999999998</v>
      </c>
      <c r="S26" s="4">
        <v>1.0083</v>
      </c>
      <c r="T26" s="4">
        <f t="shared" si="1"/>
        <v>0.57502727362888029</v>
      </c>
      <c r="U26" s="4">
        <v>37.864800000000002</v>
      </c>
      <c r="V26" s="4">
        <v>26.703499999999998</v>
      </c>
      <c r="W26" s="4">
        <v>0.17630000000000001</v>
      </c>
    </row>
    <row r="27" spans="1:23">
      <c r="A27" s="7">
        <v>54</v>
      </c>
      <c r="B27" s="7">
        <v>192</v>
      </c>
      <c r="C27" s="7">
        <v>360</v>
      </c>
      <c r="D27" s="4">
        <v>9.5253999999999994</v>
      </c>
      <c r="E27" s="4">
        <v>68.381500000000003</v>
      </c>
      <c r="F27" s="4">
        <v>0.37459999999999999</v>
      </c>
      <c r="G27" s="4">
        <v>0.62380000000000002</v>
      </c>
      <c r="H27" s="4">
        <f t="shared" si="0"/>
        <v>0.60051298493106764</v>
      </c>
      <c r="I27" s="4">
        <v>19.333500000000001</v>
      </c>
      <c r="J27" s="4">
        <v>18.849599999999999</v>
      </c>
      <c r="K27" s="4">
        <v>0.2437</v>
      </c>
      <c r="M27" s="7">
        <v>18</v>
      </c>
      <c r="N27" s="7">
        <v>192</v>
      </c>
      <c r="O27" s="7">
        <v>740</v>
      </c>
      <c r="P27" s="4">
        <v>12.848100000000001</v>
      </c>
      <c r="Q27" s="4">
        <v>94.374200000000002</v>
      </c>
      <c r="R27" s="4">
        <v>0.53979999999999995</v>
      </c>
      <c r="S27" s="4">
        <v>0.73970000000000002</v>
      </c>
      <c r="T27" s="4">
        <f t="shared" si="1"/>
        <v>0.72975530620521822</v>
      </c>
      <c r="U27" s="4">
        <v>35.945700000000002</v>
      </c>
      <c r="V27" s="4">
        <v>38.746299999999998</v>
      </c>
      <c r="W27" s="4">
        <v>0.26950000000000002</v>
      </c>
    </row>
    <row r="28" spans="1:23">
      <c r="A28" s="7">
        <v>54</v>
      </c>
      <c r="B28" s="7">
        <v>180</v>
      </c>
      <c r="C28" s="7">
        <v>330</v>
      </c>
      <c r="D28" s="4">
        <v>9.3886000000000003</v>
      </c>
      <c r="E28" s="4">
        <v>65.027500000000003</v>
      </c>
      <c r="F28" s="4">
        <v>0.37830000000000003</v>
      </c>
      <c r="G28" s="4">
        <v>0.65239999999999998</v>
      </c>
      <c r="H28" s="4">
        <f t="shared" si="0"/>
        <v>0.57985898221949728</v>
      </c>
      <c r="I28" s="4">
        <v>18.8812</v>
      </c>
      <c r="J28" s="4">
        <v>17.2788</v>
      </c>
      <c r="K28" s="4">
        <v>0.2288</v>
      </c>
      <c r="M28" s="7">
        <v>18</v>
      </c>
      <c r="N28" s="7">
        <v>180</v>
      </c>
      <c r="O28" s="7">
        <v>720</v>
      </c>
      <c r="P28" s="4">
        <v>12.652100000000001</v>
      </c>
      <c r="Q28" s="4">
        <v>90.875699999999995</v>
      </c>
      <c r="R28" s="4">
        <v>0.53480000000000005</v>
      </c>
      <c r="S28" s="4">
        <v>0.75970000000000004</v>
      </c>
      <c r="T28" s="4">
        <f t="shared" si="1"/>
        <v>0.70396209029880219</v>
      </c>
      <c r="U28" s="4">
        <v>35.9345</v>
      </c>
      <c r="V28" s="4">
        <v>37.699100000000001</v>
      </c>
      <c r="W28" s="4">
        <v>0.26229999999999998</v>
      </c>
    </row>
    <row r="29" spans="1:23">
      <c r="A29" s="7">
        <v>54</v>
      </c>
      <c r="B29" s="7">
        <v>168</v>
      </c>
      <c r="C29" s="7">
        <v>290</v>
      </c>
      <c r="D29" s="4">
        <v>9.7053999999999991</v>
      </c>
      <c r="E29" s="4">
        <v>60.922800000000002</v>
      </c>
      <c r="F29" s="4">
        <v>0.40660000000000002</v>
      </c>
      <c r="G29" s="4">
        <v>0.72199999999999998</v>
      </c>
      <c r="H29" s="4">
        <f t="shared" si="0"/>
        <v>0.56315789473684219</v>
      </c>
      <c r="I29" s="4">
        <v>19.569500000000001</v>
      </c>
      <c r="J29" s="4">
        <v>15.1844</v>
      </c>
      <c r="K29" s="4">
        <v>0.19400000000000001</v>
      </c>
      <c r="M29" s="7">
        <v>18</v>
      </c>
      <c r="N29" s="7">
        <v>168</v>
      </c>
      <c r="O29" s="7">
        <v>660</v>
      </c>
      <c r="P29" s="4">
        <v>12.903</v>
      </c>
      <c r="Q29" s="4">
        <v>87.373599999999996</v>
      </c>
      <c r="R29" s="4">
        <v>0.55510000000000004</v>
      </c>
      <c r="S29" s="4">
        <v>0.82340000000000002</v>
      </c>
      <c r="T29" s="4">
        <f t="shared" si="1"/>
        <v>0.67415593879038138</v>
      </c>
      <c r="U29" s="4">
        <v>36.178199999999997</v>
      </c>
      <c r="V29" s="4">
        <v>34.557499999999997</v>
      </c>
      <c r="W29" s="4">
        <v>0.23880000000000001</v>
      </c>
    </row>
    <row r="30" spans="1:23">
      <c r="A30" s="7">
        <v>66</v>
      </c>
      <c r="B30" s="7">
        <v>192</v>
      </c>
      <c r="C30" s="7">
        <v>320</v>
      </c>
      <c r="D30" s="4">
        <v>8.5736000000000008</v>
      </c>
      <c r="E30" s="4">
        <v>65.666300000000007</v>
      </c>
      <c r="F30" s="4">
        <v>0.35010000000000002</v>
      </c>
      <c r="G30" s="4">
        <v>0.59840000000000004</v>
      </c>
      <c r="H30" s="4">
        <f t="shared" si="0"/>
        <v>0.58506016042780751</v>
      </c>
      <c r="I30" s="4">
        <v>17.308599999999998</v>
      </c>
      <c r="J30" s="4">
        <v>16.755199999999999</v>
      </c>
      <c r="K30" s="4">
        <v>0.24199999999999999</v>
      </c>
      <c r="M30" s="7">
        <v>18</v>
      </c>
      <c r="N30" s="7">
        <v>156</v>
      </c>
      <c r="O30" s="7">
        <v>590</v>
      </c>
      <c r="P30" s="4">
        <v>13.164899999999999</v>
      </c>
      <c r="Q30" s="4">
        <v>83.743399999999994</v>
      </c>
      <c r="R30" s="4">
        <v>0.57579999999999998</v>
      </c>
      <c r="S30" s="4">
        <v>0.88770000000000004</v>
      </c>
      <c r="T30" s="4">
        <f t="shared" si="1"/>
        <v>0.64864255942322846</v>
      </c>
      <c r="U30" s="4">
        <v>36.4983</v>
      </c>
      <c r="V30" s="4">
        <v>30.892299999999999</v>
      </c>
      <c r="W30" s="4">
        <v>0.21160000000000001</v>
      </c>
    </row>
    <row r="31" spans="1:23">
      <c r="A31" s="7">
        <v>66</v>
      </c>
      <c r="B31" s="7">
        <v>180</v>
      </c>
      <c r="C31" s="7">
        <v>293</v>
      </c>
      <c r="D31" s="4">
        <v>8.7240000000000002</v>
      </c>
      <c r="E31" s="4">
        <v>62.071899999999999</v>
      </c>
      <c r="F31" s="4">
        <v>0.34789999999999999</v>
      </c>
      <c r="G31" s="4">
        <v>0.62680000000000002</v>
      </c>
      <c r="H31" s="4">
        <f t="shared" si="0"/>
        <v>0.55504148053605606</v>
      </c>
      <c r="I31" s="4">
        <v>17.209299999999999</v>
      </c>
      <c r="J31" s="4">
        <v>15.3414</v>
      </c>
      <c r="K31" s="4">
        <v>0.22289999999999999</v>
      </c>
      <c r="M31" s="7">
        <v>18</v>
      </c>
      <c r="N31" s="7">
        <v>144</v>
      </c>
      <c r="O31" s="7">
        <v>480</v>
      </c>
      <c r="P31" s="4">
        <v>14.3613</v>
      </c>
      <c r="Q31" s="4">
        <v>79.241600000000005</v>
      </c>
      <c r="R31" s="4">
        <v>0.63660000000000005</v>
      </c>
      <c r="S31" s="4">
        <v>1.022</v>
      </c>
      <c r="T31" s="4">
        <f t="shared" si="1"/>
        <v>0.62289628180039147</v>
      </c>
      <c r="U31" s="4">
        <v>38.587499999999999</v>
      </c>
      <c r="V31" s="4">
        <v>25.1327</v>
      </c>
      <c r="W31" s="4">
        <v>0.1628</v>
      </c>
    </row>
    <row r="32" spans="1:23">
      <c r="A32" s="7">
        <v>78</v>
      </c>
      <c r="B32" s="7">
        <v>192</v>
      </c>
      <c r="C32" s="7">
        <v>280</v>
      </c>
      <c r="D32" s="4">
        <v>8.4283999999999999</v>
      </c>
      <c r="E32" s="4">
        <v>63.040500000000002</v>
      </c>
      <c r="F32" s="4">
        <v>0.33090000000000003</v>
      </c>
      <c r="G32" s="4">
        <v>0.58169999999999999</v>
      </c>
      <c r="H32" s="4">
        <f t="shared" si="0"/>
        <v>0.56884992264053647</v>
      </c>
      <c r="I32" s="4">
        <v>16.0471</v>
      </c>
      <c r="J32" s="4">
        <v>14.6608</v>
      </c>
      <c r="K32" s="4">
        <v>0.22839999999999999</v>
      </c>
      <c r="M32" s="7">
        <v>30</v>
      </c>
      <c r="N32" s="7">
        <v>192</v>
      </c>
      <c r="O32" s="7">
        <v>680</v>
      </c>
      <c r="P32" s="4">
        <v>12.062200000000001</v>
      </c>
      <c r="Q32" s="4">
        <v>89.645300000000006</v>
      </c>
      <c r="R32" s="4">
        <v>0.50990000000000002</v>
      </c>
      <c r="S32" s="4">
        <v>0.70689999999999997</v>
      </c>
      <c r="T32" s="4">
        <f t="shared" si="1"/>
        <v>0.72131843259301176</v>
      </c>
      <c r="U32" s="4">
        <v>32.426699999999997</v>
      </c>
      <c r="V32" s="4">
        <v>35.604700000000001</v>
      </c>
      <c r="W32" s="4">
        <v>0.27450000000000002</v>
      </c>
    </row>
    <row r="33" spans="1:23">
      <c r="A33" s="7">
        <v>78</v>
      </c>
      <c r="B33" s="7">
        <v>180</v>
      </c>
      <c r="C33" s="7">
        <v>250</v>
      </c>
      <c r="D33" s="4">
        <v>7.6529999999999996</v>
      </c>
      <c r="E33" s="4">
        <v>59.250900000000001</v>
      </c>
      <c r="F33" s="4">
        <v>0.31009999999999999</v>
      </c>
      <c r="G33" s="4">
        <v>0.58750000000000002</v>
      </c>
      <c r="H33" s="4">
        <f t="shared" si="0"/>
        <v>0.5278297872340425</v>
      </c>
      <c r="I33" s="4">
        <v>14.5191</v>
      </c>
      <c r="J33" s="4">
        <v>13.09</v>
      </c>
      <c r="K33" s="4">
        <v>0.22539999999999999</v>
      </c>
      <c r="M33" s="7">
        <v>30</v>
      </c>
      <c r="N33" s="7">
        <v>180</v>
      </c>
      <c r="O33" s="7">
        <v>640</v>
      </c>
      <c r="P33" s="4">
        <v>11.8109</v>
      </c>
      <c r="Q33" s="4">
        <v>85.996200000000002</v>
      </c>
      <c r="R33" s="4">
        <v>0.49509999999999998</v>
      </c>
      <c r="S33" s="4">
        <v>0.72150000000000003</v>
      </c>
      <c r="T33" s="4">
        <f t="shared" si="1"/>
        <v>0.68620928620928612</v>
      </c>
      <c r="U33" s="4">
        <v>31.950800000000001</v>
      </c>
      <c r="V33" s="4">
        <v>33.510300000000001</v>
      </c>
      <c r="W33" s="4">
        <v>0.26219999999999999</v>
      </c>
    </row>
    <row r="34" spans="1:23">
      <c r="M34" s="7">
        <v>30</v>
      </c>
      <c r="N34" s="7">
        <v>168</v>
      </c>
      <c r="O34" s="7">
        <v>590</v>
      </c>
      <c r="P34" s="4">
        <v>11.9696</v>
      </c>
      <c r="Q34" s="4">
        <v>82.452500000000001</v>
      </c>
      <c r="R34" s="4">
        <v>0.50480000000000003</v>
      </c>
      <c r="S34" s="4">
        <v>0.77239999999999998</v>
      </c>
      <c r="T34" s="4">
        <f t="shared" si="1"/>
        <v>0.65354738477472818</v>
      </c>
      <c r="U34" s="4">
        <v>32.097900000000003</v>
      </c>
      <c r="V34" s="4">
        <v>30.892299999999999</v>
      </c>
      <c r="W34" s="4">
        <v>0.24060000000000001</v>
      </c>
    </row>
    <row r="35" spans="1:23">
      <c r="M35" s="7">
        <v>30</v>
      </c>
      <c r="N35" s="7">
        <v>156</v>
      </c>
      <c r="O35" s="7">
        <v>520</v>
      </c>
      <c r="P35" s="4">
        <v>12.306800000000001</v>
      </c>
      <c r="Q35" s="4">
        <v>78.436800000000005</v>
      </c>
      <c r="R35" s="4">
        <v>0.52470000000000006</v>
      </c>
      <c r="S35" s="4">
        <v>0.84619999999999995</v>
      </c>
      <c r="T35" s="4">
        <f t="shared" si="1"/>
        <v>0.62006617820846144</v>
      </c>
      <c r="U35" s="4">
        <v>32.8065</v>
      </c>
      <c r="V35" s="4">
        <v>27.2271</v>
      </c>
      <c r="W35" s="4">
        <v>0.20749999999999999</v>
      </c>
    </row>
    <row r="36" spans="1:23">
      <c r="M36" s="7">
        <v>30</v>
      </c>
      <c r="N36" s="7">
        <v>144</v>
      </c>
      <c r="O36" s="7">
        <v>400</v>
      </c>
      <c r="P36" s="4">
        <v>13.4191</v>
      </c>
      <c r="Q36" s="4">
        <v>73.114800000000002</v>
      </c>
      <c r="R36" s="4">
        <v>0.59340000000000004</v>
      </c>
      <c r="S36" s="4">
        <v>1.0031000000000001</v>
      </c>
      <c r="T36" s="4">
        <f t="shared" si="1"/>
        <v>0.59156614495065296</v>
      </c>
      <c r="U36" s="4">
        <v>35.737200000000001</v>
      </c>
      <c r="V36" s="4">
        <v>20.943999999999999</v>
      </c>
      <c r="W36" s="4">
        <v>0.14649999999999999</v>
      </c>
    </row>
    <row r="37" spans="1:23">
      <c r="M37" s="7">
        <v>42</v>
      </c>
      <c r="N37" s="7">
        <v>192</v>
      </c>
      <c r="O37" s="7">
        <v>600</v>
      </c>
      <c r="P37" s="4">
        <v>11.347099999999999</v>
      </c>
      <c r="Q37" s="4">
        <v>86.215000000000003</v>
      </c>
      <c r="R37" s="4">
        <v>0.47099999999999997</v>
      </c>
      <c r="S37" s="4">
        <v>0.67300000000000004</v>
      </c>
      <c r="T37" s="4">
        <f t="shared" si="1"/>
        <v>0.69985141158989594</v>
      </c>
      <c r="U37" s="4">
        <v>29.462199999999999</v>
      </c>
      <c r="V37" s="4">
        <v>31.415900000000001</v>
      </c>
      <c r="W37" s="4">
        <v>0.2666</v>
      </c>
    </row>
    <row r="38" spans="1:23">
      <c r="M38" s="7">
        <v>42</v>
      </c>
      <c r="N38" s="7">
        <v>180</v>
      </c>
      <c r="O38" s="7">
        <v>570</v>
      </c>
      <c r="P38" s="4">
        <v>11.1091</v>
      </c>
      <c r="Q38" s="4">
        <v>82.594399999999993</v>
      </c>
      <c r="R38" s="4">
        <v>0.46460000000000001</v>
      </c>
      <c r="S38" s="4">
        <v>0.69399999999999995</v>
      </c>
      <c r="T38" s="4">
        <f t="shared" si="1"/>
        <v>0.66945244956772343</v>
      </c>
      <c r="U38" s="4">
        <v>29.279</v>
      </c>
      <c r="V38" s="4">
        <v>29.845099999999999</v>
      </c>
      <c r="W38" s="4">
        <v>0.25480000000000003</v>
      </c>
    </row>
    <row r="39" spans="1:23">
      <c r="M39" s="7">
        <v>42</v>
      </c>
      <c r="N39" s="7">
        <v>168</v>
      </c>
      <c r="O39" s="7">
        <v>500</v>
      </c>
      <c r="P39" s="4">
        <v>11.234299999999999</v>
      </c>
      <c r="Q39" s="4">
        <v>78.740200000000002</v>
      </c>
      <c r="R39" s="4">
        <v>0.47199999999999998</v>
      </c>
      <c r="S39" s="4">
        <v>0.75239999999999996</v>
      </c>
      <c r="T39" s="4">
        <f t="shared" si="1"/>
        <v>0.62732589048378518</v>
      </c>
      <c r="U39" s="4">
        <v>29.686599999999999</v>
      </c>
      <c r="V39" s="4">
        <v>26.1799</v>
      </c>
      <c r="W39" s="4">
        <v>0.2205</v>
      </c>
    </row>
    <row r="40" spans="1:23">
      <c r="M40" s="7">
        <v>42</v>
      </c>
      <c r="N40" s="7">
        <v>156</v>
      </c>
      <c r="O40" s="7">
        <v>450</v>
      </c>
      <c r="P40" s="4">
        <v>11.4117</v>
      </c>
      <c r="Q40" s="4">
        <v>74.311199999999999</v>
      </c>
      <c r="R40" s="4">
        <v>0.50049999999999994</v>
      </c>
      <c r="S40" s="4">
        <v>0.83130000000000004</v>
      </c>
      <c r="T40" s="4">
        <f t="shared" si="1"/>
        <v>0.60206904847828691</v>
      </c>
      <c r="U40" s="4">
        <v>30.5519</v>
      </c>
      <c r="V40" s="4">
        <v>23.561900000000001</v>
      </c>
      <c r="W40" s="4">
        <v>0.1928</v>
      </c>
    </row>
    <row r="41" spans="1:23">
      <c r="M41" s="7">
        <v>54</v>
      </c>
      <c r="N41" s="7">
        <v>192</v>
      </c>
      <c r="O41" s="7">
        <v>540</v>
      </c>
      <c r="P41" s="4">
        <v>10.398400000000001</v>
      </c>
      <c r="Q41" s="4">
        <v>83.309799999999996</v>
      </c>
      <c r="R41" s="4">
        <v>0.43369999999999997</v>
      </c>
      <c r="S41" s="4">
        <v>0.63980000000000004</v>
      </c>
      <c r="T41" s="4">
        <f t="shared" si="1"/>
        <v>0.67786808377618002</v>
      </c>
      <c r="U41" s="4">
        <v>26.8535</v>
      </c>
      <c r="V41" s="4">
        <v>28.2743</v>
      </c>
      <c r="W41" s="4">
        <v>0.26319999999999999</v>
      </c>
    </row>
    <row r="42" spans="1:23">
      <c r="M42" s="7">
        <v>54</v>
      </c>
      <c r="N42" s="7">
        <v>180</v>
      </c>
      <c r="O42" s="7">
        <v>510</v>
      </c>
      <c r="P42" s="4">
        <v>10.238799999999999</v>
      </c>
      <c r="Q42" s="4">
        <v>79.553899999999999</v>
      </c>
      <c r="R42" s="4">
        <v>0.434</v>
      </c>
      <c r="S42" s="4">
        <v>0.66869999999999996</v>
      </c>
      <c r="T42" s="4">
        <f t="shared" si="1"/>
        <v>0.64902048751308516</v>
      </c>
      <c r="U42" s="4">
        <v>26.0824</v>
      </c>
      <c r="V42" s="4">
        <v>26.703499999999998</v>
      </c>
      <c r="W42" s="4">
        <v>0.25600000000000001</v>
      </c>
    </row>
    <row r="43" spans="1:23">
      <c r="M43" s="7">
        <v>54</v>
      </c>
      <c r="N43" s="7">
        <v>168</v>
      </c>
      <c r="O43" s="7">
        <v>450</v>
      </c>
      <c r="P43" s="4">
        <v>10.3802</v>
      </c>
      <c r="Q43" s="4">
        <v>75.487799999999993</v>
      </c>
      <c r="R43" s="4">
        <v>0.4365</v>
      </c>
      <c r="S43" s="4">
        <v>0.71840000000000004</v>
      </c>
      <c r="T43" s="4">
        <f t="shared" si="1"/>
        <v>0.6076002227171492</v>
      </c>
      <c r="U43" s="4">
        <v>26.978000000000002</v>
      </c>
      <c r="V43" s="4">
        <v>23.561900000000001</v>
      </c>
      <c r="W43" s="4">
        <v>0.21829999999999999</v>
      </c>
    </row>
    <row r="44" spans="1:23">
      <c r="M44" s="7">
        <v>54</v>
      </c>
      <c r="N44" s="7">
        <v>156</v>
      </c>
      <c r="O44" s="7">
        <v>400</v>
      </c>
      <c r="P44" s="4">
        <v>10.65</v>
      </c>
      <c r="Q44" s="4">
        <v>71.070899999999995</v>
      </c>
      <c r="R44" s="4">
        <v>0.46450000000000002</v>
      </c>
      <c r="S44" s="4">
        <v>0.80159999999999998</v>
      </c>
      <c r="T44" s="4">
        <f t="shared" si="1"/>
        <v>0.57946606786427146</v>
      </c>
      <c r="U44" s="4">
        <v>28.016400000000001</v>
      </c>
      <c r="V44" s="4">
        <v>20.943999999999999</v>
      </c>
      <c r="W44" s="4">
        <v>0.18690000000000001</v>
      </c>
    </row>
    <row r="45" spans="1:23">
      <c r="M45" s="7">
        <v>66</v>
      </c>
      <c r="N45" s="7">
        <v>192</v>
      </c>
      <c r="O45" s="7">
        <v>480</v>
      </c>
      <c r="P45" s="4">
        <v>9.9048999999999996</v>
      </c>
      <c r="Q45" s="4">
        <v>80.435500000000005</v>
      </c>
      <c r="R45" s="4">
        <v>0.40589999999999998</v>
      </c>
      <c r="S45" s="4">
        <v>0.62290000000000001</v>
      </c>
      <c r="T45" s="4">
        <f t="shared" si="1"/>
        <v>0.65162947503612134</v>
      </c>
      <c r="U45" s="4">
        <v>24.367100000000001</v>
      </c>
      <c r="V45" s="4">
        <v>25.1327</v>
      </c>
      <c r="W45" s="4">
        <v>0.25790000000000002</v>
      </c>
    </row>
    <row r="46" spans="1:23">
      <c r="M46" s="7">
        <v>66</v>
      </c>
      <c r="N46" s="7">
        <v>180</v>
      </c>
      <c r="O46" s="7">
        <v>440</v>
      </c>
      <c r="P46" s="4">
        <v>9.3401999999999994</v>
      </c>
      <c r="Q46" s="4">
        <v>76.437700000000007</v>
      </c>
      <c r="R46" s="4">
        <v>0.37719999999999998</v>
      </c>
      <c r="S46" s="4">
        <v>0.62119999999999997</v>
      </c>
      <c r="T46" s="4">
        <f t="shared" si="1"/>
        <v>0.60721184803605921</v>
      </c>
      <c r="U46" s="4">
        <v>23.081499999999998</v>
      </c>
      <c r="V46" s="4">
        <v>23.0383</v>
      </c>
      <c r="W46" s="4">
        <v>0.2495</v>
      </c>
    </row>
    <row r="47" spans="1:23">
      <c r="M47" s="7">
        <v>66</v>
      </c>
      <c r="N47" s="7">
        <v>168</v>
      </c>
      <c r="O47" s="7">
        <v>400</v>
      </c>
      <c r="P47" s="4">
        <v>9.6041000000000007</v>
      </c>
      <c r="Q47" s="4">
        <v>71.857900000000001</v>
      </c>
      <c r="R47" s="4">
        <v>0.40689999999999998</v>
      </c>
      <c r="S47" s="4">
        <v>0.69389999999999996</v>
      </c>
      <c r="T47" s="4">
        <f t="shared" si="1"/>
        <v>0.5863957342556565</v>
      </c>
      <c r="U47" s="4">
        <v>24.524699999999999</v>
      </c>
      <c r="V47" s="4">
        <v>20.943999999999999</v>
      </c>
      <c r="W47" s="4">
        <v>0.2135</v>
      </c>
    </row>
    <row r="48" spans="1:23">
      <c r="M48" s="7">
        <v>66</v>
      </c>
      <c r="N48" s="7">
        <v>156</v>
      </c>
      <c r="O48" s="7">
        <v>340</v>
      </c>
      <c r="P48" s="4">
        <v>9.8308999999999997</v>
      </c>
      <c r="Q48" s="4">
        <v>67.136600000000001</v>
      </c>
      <c r="R48" s="4">
        <v>0.41920000000000002</v>
      </c>
      <c r="S48" s="4">
        <v>0.7661</v>
      </c>
      <c r="T48" s="4">
        <f t="shared" si="1"/>
        <v>0.54718705129878609</v>
      </c>
      <c r="U48" s="4">
        <v>25.135999999999999</v>
      </c>
      <c r="V48" s="4">
        <v>17.802399999999999</v>
      </c>
      <c r="W48" s="4">
        <v>0.17710000000000001</v>
      </c>
    </row>
    <row r="49" spans="13:23">
      <c r="M49" s="7">
        <v>78</v>
      </c>
      <c r="N49" s="7">
        <v>192</v>
      </c>
      <c r="O49" s="7">
        <v>420</v>
      </c>
      <c r="P49" s="4">
        <v>8.7236999999999991</v>
      </c>
      <c r="Q49" s="4">
        <v>76.924300000000002</v>
      </c>
      <c r="R49" s="4">
        <v>0.3523</v>
      </c>
      <c r="S49" s="4">
        <v>0.5716</v>
      </c>
      <c r="T49" s="4">
        <f t="shared" si="1"/>
        <v>0.61634009797060885</v>
      </c>
      <c r="U49" s="4">
        <v>20.951000000000001</v>
      </c>
      <c r="V49" s="4">
        <v>21.991099999999999</v>
      </c>
      <c r="W49" s="4">
        <v>0.26240000000000002</v>
      </c>
    </row>
    <row r="50" spans="13:23">
      <c r="M50" s="7">
        <v>78</v>
      </c>
      <c r="N50" s="7">
        <v>180</v>
      </c>
      <c r="O50" s="7">
        <v>390</v>
      </c>
      <c r="P50" s="4">
        <v>8.4414999999999996</v>
      </c>
      <c r="Q50" s="4">
        <v>72.787000000000006</v>
      </c>
      <c r="R50" s="4">
        <v>0.3528</v>
      </c>
      <c r="S50" s="4">
        <v>0.59950000000000003</v>
      </c>
      <c r="T50" s="4">
        <f t="shared" si="1"/>
        <v>0.5884904086738949</v>
      </c>
      <c r="U50" s="4">
        <v>20.821100000000001</v>
      </c>
      <c r="V50" s="4">
        <v>20.420400000000001</v>
      </c>
      <c r="W50" s="4">
        <v>0.2452</v>
      </c>
    </row>
    <row r="51" spans="13:23">
      <c r="M51" s="7">
        <v>78</v>
      </c>
      <c r="N51" s="7">
        <v>168</v>
      </c>
      <c r="O51" s="7">
        <v>340</v>
      </c>
      <c r="P51" s="4">
        <v>8.8704999999999998</v>
      </c>
      <c r="Q51" s="4">
        <v>68.203400000000002</v>
      </c>
      <c r="R51" s="4">
        <v>0.3669</v>
      </c>
      <c r="S51" s="4">
        <v>0.66600000000000004</v>
      </c>
      <c r="T51" s="4">
        <f t="shared" si="1"/>
        <v>0.55090090090090083</v>
      </c>
      <c r="U51" s="4">
        <v>22.097899999999999</v>
      </c>
      <c r="V51" s="4">
        <v>17.802399999999999</v>
      </c>
      <c r="W51" s="4">
        <v>0.2014</v>
      </c>
    </row>
    <row r="52" spans="13:23">
      <c r="M52" s="7">
        <v>78</v>
      </c>
      <c r="N52" s="7">
        <v>156</v>
      </c>
      <c r="O52" s="7">
        <v>270</v>
      </c>
      <c r="P52" s="4">
        <v>9.5886999999999993</v>
      </c>
      <c r="Q52" s="4">
        <v>62.65</v>
      </c>
      <c r="R52" s="4">
        <v>0.3911</v>
      </c>
      <c r="S52" s="4">
        <v>0.77639999999999998</v>
      </c>
      <c r="T52" s="4">
        <f t="shared" si="1"/>
        <v>0.50373518804739825</v>
      </c>
      <c r="U52" s="4">
        <v>24.1738</v>
      </c>
      <c r="V52" s="4">
        <v>14.1372</v>
      </c>
      <c r="W52" s="4">
        <v>0.1462</v>
      </c>
    </row>
    <row r="53" spans="13:23">
      <c r="M53" s="7">
        <v>90</v>
      </c>
      <c r="N53" s="7">
        <v>192</v>
      </c>
      <c r="O53" s="7">
        <v>340</v>
      </c>
      <c r="P53" s="4">
        <v>7.2252000000000001</v>
      </c>
      <c r="Q53" s="4">
        <v>69.386799999999994</v>
      </c>
      <c r="R53" s="4">
        <v>0.29070000000000001</v>
      </c>
      <c r="S53" s="4">
        <v>0.5081</v>
      </c>
      <c r="T53" s="4">
        <f t="shared" si="1"/>
        <v>0.5721314701830349</v>
      </c>
      <c r="U53" s="4">
        <v>16.009</v>
      </c>
      <c r="V53" s="4">
        <v>17.802399999999999</v>
      </c>
      <c r="W53" s="4">
        <v>0.27800000000000002</v>
      </c>
    </row>
    <row r="54" spans="13:23">
      <c r="M54" s="7">
        <v>90</v>
      </c>
      <c r="N54" s="7">
        <v>180</v>
      </c>
      <c r="O54" s="7">
        <v>320</v>
      </c>
      <c r="P54" s="4">
        <v>6.8742000000000001</v>
      </c>
      <c r="Q54" s="4">
        <v>64.796599999999998</v>
      </c>
      <c r="R54" s="4">
        <v>0.2732</v>
      </c>
      <c r="S54" s="4">
        <v>0.52300000000000002</v>
      </c>
      <c r="T54" s="4">
        <f t="shared" si="1"/>
        <v>0.52237093690248559</v>
      </c>
      <c r="U54" s="4">
        <v>15.3079</v>
      </c>
      <c r="V54" s="4">
        <v>16.755199999999999</v>
      </c>
      <c r="W54" s="4">
        <v>0.27360000000000001</v>
      </c>
    </row>
    <row r="55" spans="13:23">
      <c r="M55" s="7">
        <v>90</v>
      </c>
      <c r="N55" s="7">
        <v>168</v>
      </c>
      <c r="O55" s="7">
        <v>260</v>
      </c>
      <c r="P55" s="4">
        <v>6.8560999999999996</v>
      </c>
      <c r="Q55" s="4">
        <v>59.464399999999998</v>
      </c>
      <c r="R55" s="4">
        <v>0.27860000000000001</v>
      </c>
      <c r="S55" s="4">
        <v>0.58199999999999996</v>
      </c>
      <c r="T55" s="4">
        <f t="shared" si="1"/>
        <v>0.47869415807560145</v>
      </c>
      <c r="U55" s="4">
        <v>15.4278</v>
      </c>
      <c r="V55" s="4">
        <v>13.6136</v>
      </c>
      <c r="W55" s="4">
        <v>0.22059999999999999</v>
      </c>
    </row>
  </sheetData>
  <mergeCells count="2">
    <mergeCell ref="A1:K1"/>
    <mergeCell ref="M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46"/>
  <sheetViews>
    <sheetView topLeftCell="A8" workbookViewId="0">
      <selection activeCell="K19" sqref="K19"/>
    </sheetView>
  </sheetViews>
  <sheetFormatPr defaultRowHeight="15"/>
  <cols>
    <col min="4" max="4" width="10.42578125" customWidth="1"/>
    <col min="6" max="6" width="10.85546875" customWidth="1"/>
    <col min="9" max="9" width="10.7109375" customWidth="1"/>
    <col min="11" max="11" width="12" bestFit="1" customWidth="1"/>
    <col min="12" max="12" width="2.7109375" style="14" customWidth="1"/>
    <col min="16" max="16" width="10.42578125" customWidth="1"/>
    <col min="18" max="18" width="9.7109375" bestFit="1" customWidth="1"/>
    <col min="21" max="21" width="9.7109375" bestFit="1" customWidth="1"/>
    <col min="23" max="23" width="12" bestFit="1" customWidth="1"/>
    <col min="24" max="24" width="3.7109375" style="14" customWidth="1"/>
    <col min="28" max="28" width="10.28515625" customWidth="1"/>
    <col min="30" max="30" width="10.85546875" customWidth="1"/>
    <col min="33" max="33" width="9.7109375" bestFit="1" customWidth="1"/>
    <col min="35" max="35" width="12" bestFit="1" customWidth="1"/>
  </cols>
  <sheetData>
    <row r="1" spans="1:35" s="5" customFormat="1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5"/>
      <c r="M1" s="18" t="s">
        <v>11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5"/>
      <c r="Y1" s="18" t="s">
        <v>12</v>
      </c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1:35" ht="60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30</v>
      </c>
      <c r="I2" s="2" t="s">
        <v>7</v>
      </c>
      <c r="J2" s="2" t="s">
        <v>8</v>
      </c>
      <c r="K2" s="2" t="s">
        <v>9</v>
      </c>
      <c r="M2" s="1" t="s">
        <v>0</v>
      </c>
      <c r="N2" s="1" t="s">
        <v>1</v>
      </c>
      <c r="O2" s="1" t="s">
        <v>3</v>
      </c>
      <c r="P2" s="2" t="s">
        <v>2</v>
      </c>
      <c r="Q2" s="2" t="s">
        <v>4</v>
      </c>
      <c r="R2" s="2" t="s">
        <v>5</v>
      </c>
      <c r="S2" s="2" t="s">
        <v>6</v>
      </c>
      <c r="T2" s="2" t="s">
        <v>30</v>
      </c>
      <c r="U2" s="2" t="s">
        <v>7</v>
      </c>
      <c r="V2" s="2" t="s">
        <v>8</v>
      </c>
      <c r="W2" s="2" t="s">
        <v>9</v>
      </c>
      <c r="Y2" s="1" t="s">
        <v>0</v>
      </c>
      <c r="Z2" s="1" t="s">
        <v>1</v>
      </c>
      <c r="AA2" s="1" t="s">
        <v>3</v>
      </c>
      <c r="AB2" s="2" t="s">
        <v>2</v>
      </c>
      <c r="AC2" s="2" t="s">
        <v>4</v>
      </c>
      <c r="AD2" s="2" t="s">
        <v>5</v>
      </c>
      <c r="AE2" s="2" t="s">
        <v>6</v>
      </c>
      <c r="AF2" s="2" t="s">
        <v>30</v>
      </c>
      <c r="AG2" s="2" t="s">
        <v>7</v>
      </c>
      <c r="AH2" s="2" t="s">
        <v>8</v>
      </c>
      <c r="AI2" s="2" t="s">
        <v>9</v>
      </c>
    </row>
    <row r="3" spans="1:35">
      <c r="A3" s="7">
        <v>-42</v>
      </c>
      <c r="B3" s="7">
        <v>192</v>
      </c>
      <c r="C3" s="7">
        <v>880</v>
      </c>
      <c r="D3" s="4">
        <v>16.239799999999999</v>
      </c>
      <c r="E3" s="4">
        <v>139.69499999999999</v>
      </c>
      <c r="F3" s="4">
        <v>0.64639999999999997</v>
      </c>
      <c r="G3" s="4">
        <v>1.0033000000000001</v>
      </c>
      <c r="H3" s="4">
        <f>F3/G3</f>
        <v>0.6442738961427289</v>
      </c>
      <c r="I3" s="4">
        <v>48.231400000000001</v>
      </c>
      <c r="J3" s="4">
        <v>46.076700000000002</v>
      </c>
      <c r="K3" s="4">
        <v>0.23880000000000001</v>
      </c>
      <c r="M3" s="7">
        <v>-42</v>
      </c>
      <c r="N3" s="7">
        <v>192</v>
      </c>
      <c r="O3" s="7">
        <v>1900</v>
      </c>
      <c r="P3" s="4">
        <v>23.862200000000001</v>
      </c>
      <c r="Q3" s="4">
        <v>172.59520000000001</v>
      </c>
      <c r="R3" s="4">
        <v>0.97489999999999999</v>
      </c>
      <c r="S3" s="4">
        <v>1.2668999999999999</v>
      </c>
      <c r="T3" s="4">
        <f>R3/S3</f>
        <v>0.76951614176335947</v>
      </c>
      <c r="U3" s="4">
        <v>105.08499999999999</v>
      </c>
      <c r="V3" s="4">
        <v>99.483800000000002</v>
      </c>
      <c r="W3" s="4">
        <v>0.23669999999999999</v>
      </c>
      <c r="Y3" s="7">
        <v>-30</v>
      </c>
      <c r="Z3" s="7">
        <v>168</v>
      </c>
      <c r="AA3" s="7">
        <v>2280</v>
      </c>
      <c r="AB3" s="4">
        <v>26.9268</v>
      </c>
      <c r="AC3" s="4">
        <v>198.3476</v>
      </c>
      <c r="AD3" s="4">
        <v>1.1245000000000001</v>
      </c>
      <c r="AE3" s="4">
        <v>1.3845000000000001</v>
      </c>
      <c r="AF3" s="4">
        <f>AD3/AE3</f>
        <v>0.81220657276995301</v>
      </c>
      <c r="AG3" s="4">
        <v>137.35300000000001</v>
      </c>
      <c r="AH3" s="4">
        <v>119.381</v>
      </c>
      <c r="AI3" s="4">
        <v>0.21729999999999999</v>
      </c>
    </row>
    <row r="4" spans="1:35">
      <c r="A4" s="7">
        <v>-42</v>
      </c>
      <c r="B4" s="7">
        <v>180</v>
      </c>
      <c r="C4" s="7">
        <v>810</v>
      </c>
      <c r="D4" s="4">
        <v>16.659500000000001</v>
      </c>
      <c r="E4" s="4">
        <v>135.98759999999999</v>
      </c>
      <c r="F4" s="4">
        <v>0.67789999999999995</v>
      </c>
      <c r="G4" s="4">
        <v>1.0430999999999999</v>
      </c>
      <c r="H4" s="4">
        <f t="shared" ref="H4:H22" si="0">F4/G4</f>
        <v>0.64988975170165852</v>
      </c>
      <c r="I4" s="4">
        <v>49.187399999999997</v>
      </c>
      <c r="J4" s="4">
        <v>42.411499999999997</v>
      </c>
      <c r="K4" s="4">
        <v>0.21560000000000001</v>
      </c>
      <c r="M4" s="7">
        <v>-42</v>
      </c>
      <c r="N4" s="7">
        <v>180</v>
      </c>
      <c r="O4" s="7">
        <v>1500</v>
      </c>
      <c r="P4" s="4">
        <v>18.168199999999999</v>
      </c>
      <c r="Q4" s="4">
        <v>174.7466</v>
      </c>
      <c r="R4" s="4">
        <v>0.70330000000000004</v>
      </c>
      <c r="S4" s="4">
        <v>0.99650000000000005</v>
      </c>
      <c r="T4" s="4">
        <f t="shared" ref="T4:T36" si="1">R4/S4</f>
        <v>0.70577019568489718</v>
      </c>
      <c r="U4" s="4">
        <v>77.333600000000004</v>
      </c>
      <c r="V4" s="4">
        <v>78.5398</v>
      </c>
      <c r="W4" s="4">
        <v>0.25390000000000001</v>
      </c>
      <c r="Y4" s="7">
        <v>-30</v>
      </c>
      <c r="Z4" s="7">
        <v>156</v>
      </c>
      <c r="AA4" s="7">
        <v>1880</v>
      </c>
      <c r="AB4" s="4">
        <v>19.449400000000001</v>
      </c>
      <c r="AC4" s="4">
        <v>199.10769999999999</v>
      </c>
      <c r="AD4" s="4">
        <v>0.74460000000000004</v>
      </c>
      <c r="AE4" s="4">
        <v>1.0873999999999999</v>
      </c>
      <c r="AF4" s="4">
        <f t="shared" ref="AF4:AF46" si="2">AD4/AE4</f>
        <v>0.68475262093066036</v>
      </c>
      <c r="AG4" s="4">
        <v>92.807299999999998</v>
      </c>
      <c r="AH4" s="4">
        <v>98.436599999999999</v>
      </c>
      <c r="AI4" s="4">
        <v>0.26519999999999999</v>
      </c>
    </row>
    <row r="5" spans="1:35">
      <c r="A5" s="7">
        <v>-42</v>
      </c>
      <c r="B5" s="7">
        <v>168</v>
      </c>
      <c r="C5" s="7">
        <v>740</v>
      </c>
      <c r="D5" s="4">
        <v>17.299700000000001</v>
      </c>
      <c r="E5" s="4">
        <v>132.44030000000001</v>
      </c>
      <c r="F5" s="4">
        <v>0.73350000000000004</v>
      </c>
      <c r="G5" s="4">
        <v>1.1364000000000001</v>
      </c>
      <c r="H5" s="4">
        <f t="shared" si="0"/>
        <v>0.64545934530095039</v>
      </c>
      <c r="I5" s="4">
        <v>50.467700000000001</v>
      </c>
      <c r="J5" s="4">
        <v>38.746299999999998</v>
      </c>
      <c r="K5" s="4">
        <v>0.19189999999999999</v>
      </c>
      <c r="M5" s="7">
        <v>-30</v>
      </c>
      <c r="N5" s="7">
        <v>192</v>
      </c>
      <c r="O5" s="7">
        <v>1500</v>
      </c>
      <c r="P5" s="4">
        <v>17.128499999999999</v>
      </c>
      <c r="Q5" s="4">
        <v>175.52180000000001</v>
      </c>
      <c r="R5" s="4">
        <v>0.64229999999999998</v>
      </c>
      <c r="S5" s="4">
        <v>0.9173</v>
      </c>
      <c r="T5" s="4">
        <f t="shared" si="1"/>
        <v>0.70020712961953557</v>
      </c>
      <c r="U5" s="4">
        <v>70.0625</v>
      </c>
      <c r="V5" s="4">
        <v>78.5398</v>
      </c>
      <c r="W5" s="4">
        <v>0.2802</v>
      </c>
      <c r="Y5" s="7">
        <v>-18</v>
      </c>
      <c r="Z5" s="7">
        <v>180</v>
      </c>
      <c r="AA5" s="7">
        <v>2400</v>
      </c>
      <c r="AB5" s="4">
        <v>27.009899999999998</v>
      </c>
      <c r="AC5" s="4">
        <v>193.09559999999999</v>
      </c>
      <c r="AD5" s="4">
        <v>1.1601999999999999</v>
      </c>
      <c r="AE5" s="4">
        <v>1.4051</v>
      </c>
      <c r="AF5" s="4">
        <f t="shared" si="2"/>
        <v>0.82570635541954296</v>
      </c>
      <c r="AG5" s="4">
        <v>139.267</v>
      </c>
      <c r="AH5" s="4">
        <v>125.664</v>
      </c>
      <c r="AI5" s="4">
        <v>0.22559999999999999</v>
      </c>
    </row>
    <row r="6" spans="1:35">
      <c r="A6" s="7">
        <v>-30</v>
      </c>
      <c r="B6" s="7">
        <v>192</v>
      </c>
      <c r="C6" s="7">
        <v>880</v>
      </c>
      <c r="D6" s="4">
        <v>16.328800000000001</v>
      </c>
      <c r="E6" s="4">
        <v>140.928</v>
      </c>
      <c r="F6" s="4">
        <v>0.64290000000000003</v>
      </c>
      <c r="G6" s="4">
        <v>0.99080000000000001</v>
      </c>
      <c r="H6" s="4">
        <f t="shared" si="0"/>
        <v>0.64886960032297136</v>
      </c>
      <c r="I6" s="4">
        <v>48.595100000000002</v>
      </c>
      <c r="J6" s="4">
        <v>46.076700000000002</v>
      </c>
      <c r="K6" s="4">
        <v>0.23699999999999999</v>
      </c>
      <c r="M6" s="7">
        <v>-30</v>
      </c>
      <c r="N6" s="7">
        <v>180</v>
      </c>
      <c r="O6" s="7">
        <v>1390</v>
      </c>
      <c r="P6" s="4">
        <v>17.732600000000001</v>
      </c>
      <c r="Q6" s="4">
        <v>170.83920000000001</v>
      </c>
      <c r="R6" s="4">
        <v>0.65249999999999997</v>
      </c>
      <c r="S6" s="4">
        <v>1.0023</v>
      </c>
      <c r="T6" s="4">
        <f t="shared" si="1"/>
        <v>0.65100269380425024</v>
      </c>
      <c r="U6" s="4">
        <v>72.919399999999996</v>
      </c>
      <c r="V6" s="4">
        <v>72.780199999999994</v>
      </c>
      <c r="W6" s="4">
        <v>0.2495</v>
      </c>
      <c r="Y6" s="7">
        <v>-18</v>
      </c>
      <c r="Z6" s="7">
        <v>168</v>
      </c>
      <c r="AA6" s="7">
        <v>1800</v>
      </c>
      <c r="AB6" s="4">
        <v>17.5563</v>
      </c>
      <c r="AC6" s="4">
        <v>195.21559999999999</v>
      </c>
      <c r="AD6" s="4">
        <v>0.68100000000000005</v>
      </c>
      <c r="AE6" s="4">
        <v>0.99739999999999995</v>
      </c>
      <c r="AF6" s="4">
        <f t="shared" si="2"/>
        <v>0.68277521556045728</v>
      </c>
      <c r="AG6" s="4">
        <v>82.987200000000001</v>
      </c>
      <c r="AH6" s="4">
        <v>94.247799999999998</v>
      </c>
      <c r="AI6" s="4">
        <v>0.28389999999999999</v>
      </c>
    </row>
    <row r="7" spans="1:35">
      <c r="A7" s="7">
        <v>-30</v>
      </c>
      <c r="B7" s="7">
        <v>180</v>
      </c>
      <c r="C7" s="7">
        <v>830</v>
      </c>
      <c r="D7" s="4">
        <v>16.6143</v>
      </c>
      <c r="E7" s="4">
        <v>136.60390000000001</v>
      </c>
      <c r="F7" s="4">
        <v>0.64849999999999997</v>
      </c>
      <c r="G7" s="4">
        <v>1.0169999999999999</v>
      </c>
      <c r="H7" s="4">
        <f t="shared" si="0"/>
        <v>0.63765978367748277</v>
      </c>
      <c r="I7" s="4">
        <v>47.893500000000003</v>
      </c>
      <c r="J7" s="4">
        <v>43.4587</v>
      </c>
      <c r="K7" s="4">
        <v>0.22689999999999999</v>
      </c>
      <c r="M7" s="7">
        <v>-30</v>
      </c>
      <c r="N7" s="7">
        <v>168</v>
      </c>
      <c r="O7" s="7">
        <v>1300</v>
      </c>
      <c r="P7" s="4">
        <v>17.688199999999998</v>
      </c>
      <c r="Q7" s="4">
        <v>165.78700000000001</v>
      </c>
      <c r="R7" s="4">
        <v>0.6804</v>
      </c>
      <c r="S7" s="4">
        <v>1.052</v>
      </c>
      <c r="T7" s="4">
        <f t="shared" si="1"/>
        <v>0.64676806083650185</v>
      </c>
      <c r="U7" s="4">
        <v>69.762</v>
      </c>
      <c r="V7" s="4">
        <v>68.067800000000005</v>
      </c>
      <c r="W7" s="4">
        <v>0.24390000000000001</v>
      </c>
      <c r="Y7" s="7">
        <v>-18</v>
      </c>
      <c r="Z7" s="7">
        <v>156</v>
      </c>
      <c r="AA7" s="7">
        <v>1700</v>
      </c>
      <c r="AB7" s="4">
        <v>17.596800000000002</v>
      </c>
      <c r="AC7" s="4">
        <v>188.7944</v>
      </c>
      <c r="AD7" s="4">
        <v>0.69599999999999995</v>
      </c>
      <c r="AE7" s="4">
        <v>1.0274000000000001</v>
      </c>
      <c r="AF7" s="4">
        <f t="shared" si="2"/>
        <v>0.6774381934981506</v>
      </c>
      <c r="AG7" s="4">
        <v>82.594099999999997</v>
      </c>
      <c r="AH7" s="4">
        <v>89.011799999999994</v>
      </c>
      <c r="AI7" s="4">
        <v>0.26939999999999997</v>
      </c>
    </row>
    <row r="8" spans="1:35">
      <c r="A8" s="7">
        <v>-30</v>
      </c>
      <c r="B8" s="7">
        <v>168</v>
      </c>
      <c r="C8" s="7">
        <v>760</v>
      </c>
      <c r="D8" s="4">
        <v>17.075600000000001</v>
      </c>
      <c r="E8" s="4">
        <v>132.94130000000001</v>
      </c>
      <c r="F8" s="4">
        <v>0.69489999999999996</v>
      </c>
      <c r="G8" s="4">
        <v>1.0882000000000001</v>
      </c>
      <c r="H8" s="4">
        <f t="shared" si="0"/>
        <v>0.63857746737732024</v>
      </c>
      <c r="I8" s="4">
        <v>49.172199999999997</v>
      </c>
      <c r="J8" s="4">
        <v>39.793500000000002</v>
      </c>
      <c r="K8" s="4">
        <v>0.20230000000000001</v>
      </c>
      <c r="M8" s="7">
        <v>-18</v>
      </c>
      <c r="N8" s="7">
        <v>192</v>
      </c>
      <c r="O8" s="7">
        <v>1360</v>
      </c>
      <c r="P8" s="4">
        <v>16.832699999999999</v>
      </c>
      <c r="Q8" s="4">
        <v>171.37799999999999</v>
      </c>
      <c r="R8" s="4">
        <v>0.62260000000000004</v>
      </c>
      <c r="S8" s="4">
        <v>0.95920000000000005</v>
      </c>
      <c r="T8" s="4">
        <f t="shared" si="1"/>
        <v>0.6490825688073395</v>
      </c>
      <c r="U8" s="4">
        <v>69.568299999999994</v>
      </c>
      <c r="V8" s="4">
        <v>71.209400000000002</v>
      </c>
      <c r="W8" s="4">
        <v>0.25590000000000002</v>
      </c>
      <c r="Y8" s="7">
        <v>-6</v>
      </c>
      <c r="Z8" s="7">
        <v>192</v>
      </c>
      <c r="AA8" s="7">
        <v>2330</v>
      </c>
      <c r="AB8" s="4">
        <v>25.437999999999999</v>
      </c>
      <c r="AC8" s="4">
        <v>197.1713</v>
      </c>
      <c r="AD8" s="4">
        <v>1.046</v>
      </c>
      <c r="AE8" s="4">
        <v>1.2454000000000001</v>
      </c>
      <c r="AF8" s="4">
        <f t="shared" si="2"/>
        <v>0.83989079813714473</v>
      </c>
      <c r="AG8" s="4">
        <v>123.649</v>
      </c>
      <c r="AH8" s="4">
        <v>121.999</v>
      </c>
      <c r="AI8" s="4">
        <v>0.2467</v>
      </c>
    </row>
    <row r="9" spans="1:35">
      <c r="A9" s="7">
        <v>-18</v>
      </c>
      <c r="B9" s="7">
        <v>192</v>
      </c>
      <c r="C9" s="7">
        <v>840</v>
      </c>
      <c r="D9" s="4">
        <v>15.6975</v>
      </c>
      <c r="E9" s="4">
        <v>137.47040000000001</v>
      </c>
      <c r="F9" s="4">
        <v>0.60170000000000001</v>
      </c>
      <c r="G9" s="4">
        <v>0.94920000000000004</v>
      </c>
      <c r="H9" s="4">
        <f t="shared" si="0"/>
        <v>0.6339022334597556</v>
      </c>
      <c r="I9" s="4">
        <v>45.875</v>
      </c>
      <c r="J9" s="4">
        <v>43.982300000000002</v>
      </c>
      <c r="K9" s="4">
        <v>0.2397</v>
      </c>
      <c r="M9" s="7">
        <v>-18</v>
      </c>
      <c r="N9" s="7">
        <v>180</v>
      </c>
      <c r="O9" s="7">
        <v>1320</v>
      </c>
      <c r="P9" s="4">
        <v>16.806799999999999</v>
      </c>
      <c r="Q9" s="4">
        <v>166.60120000000001</v>
      </c>
      <c r="R9" s="4">
        <v>0.61299999999999999</v>
      </c>
      <c r="S9" s="4">
        <v>0.96730000000000005</v>
      </c>
      <c r="T9" s="4">
        <f t="shared" si="1"/>
        <v>0.63372273338157759</v>
      </c>
      <c r="U9" s="4">
        <v>67.919600000000003</v>
      </c>
      <c r="V9" s="4">
        <v>69.114999999999995</v>
      </c>
      <c r="W9" s="4">
        <v>0.25440000000000002</v>
      </c>
      <c r="Y9" s="7">
        <v>-6</v>
      </c>
      <c r="Z9" s="7">
        <v>180</v>
      </c>
      <c r="AA9" s="7">
        <v>1800</v>
      </c>
      <c r="AB9" s="4">
        <v>17.431899999999999</v>
      </c>
      <c r="AC9" s="4">
        <v>198.21080000000001</v>
      </c>
      <c r="AD9" s="4">
        <v>0.64759999999999995</v>
      </c>
      <c r="AE9" s="4">
        <v>0.89419999999999999</v>
      </c>
      <c r="AF9" s="4">
        <f t="shared" si="2"/>
        <v>0.72422276895549087</v>
      </c>
      <c r="AG9" s="4">
        <v>78.3917</v>
      </c>
      <c r="AH9" s="4">
        <v>94.247799999999998</v>
      </c>
      <c r="AI9" s="4">
        <v>0.30059999999999998</v>
      </c>
    </row>
    <row r="10" spans="1:35">
      <c r="A10" s="7">
        <v>-18</v>
      </c>
      <c r="B10" s="7">
        <v>180</v>
      </c>
      <c r="C10" s="7">
        <v>790</v>
      </c>
      <c r="D10" s="4">
        <v>16.084900000000001</v>
      </c>
      <c r="E10" s="4">
        <v>133.38740000000001</v>
      </c>
      <c r="F10" s="4">
        <v>0.61060000000000003</v>
      </c>
      <c r="G10" s="4">
        <v>0.9819</v>
      </c>
      <c r="H10" s="4">
        <f t="shared" si="0"/>
        <v>0.62185558610856506</v>
      </c>
      <c r="I10" s="4">
        <v>45.630899999999997</v>
      </c>
      <c r="J10" s="4">
        <v>41.3643</v>
      </c>
      <c r="K10" s="4">
        <v>0.2266</v>
      </c>
      <c r="M10" s="7">
        <v>-18</v>
      </c>
      <c r="N10" s="7">
        <v>168</v>
      </c>
      <c r="O10" s="7">
        <v>1230</v>
      </c>
      <c r="P10" s="4">
        <v>17.097000000000001</v>
      </c>
      <c r="Q10" s="4">
        <v>161.7766</v>
      </c>
      <c r="R10" s="4">
        <v>0.65310000000000001</v>
      </c>
      <c r="S10" s="4">
        <v>1.02</v>
      </c>
      <c r="T10" s="4">
        <f t="shared" si="1"/>
        <v>0.64029411764705879</v>
      </c>
      <c r="U10" s="4">
        <v>63.291800000000002</v>
      </c>
      <c r="V10" s="4">
        <v>64.402600000000007</v>
      </c>
      <c r="W10" s="4">
        <v>0.25440000000000002</v>
      </c>
      <c r="Y10" s="7">
        <v>-6</v>
      </c>
      <c r="Z10" s="7">
        <v>168</v>
      </c>
      <c r="AA10" s="7">
        <v>1730</v>
      </c>
      <c r="AB10" s="4">
        <v>17.171900000000001</v>
      </c>
      <c r="AC10" s="4">
        <v>192.6439</v>
      </c>
      <c r="AD10" s="4">
        <v>0.63719999999999999</v>
      </c>
      <c r="AE10" s="4">
        <v>0.95450000000000002</v>
      </c>
      <c r="AF10" s="4">
        <f t="shared" si="2"/>
        <v>0.66757464641173392</v>
      </c>
      <c r="AG10" s="4">
        <v>78.924499999999995</v>
      </c>
      <c r="AH10" s="4">
        <v>90.582599999999999</v>
      </c>
      <c r="AI10" s="4">
        <v>0.28689999999999999</v>
      </c>
    </row>
    <row r="11" spans="1:35">
      <c r="A11" s="7">
        <v>-18</v>
      </c>
      <c r="B11" s="7">
        <v>168</v>
      </c>
      <c r="C11" s="7">
        <v>720</v>
      </c>
      <c r="D11" s="4">
        <v>16.483000000000001</v>
      </c>
      <c r="E11" s="4">
        <v>128.94970000000001</v>
      </c>
      <c r="F11" s="4">
        <v>0.65380000000000005</v>
      </c>
      <c r="G11" s="4">
        <v>1.0602</v>
      </c>
      <c r="H11" s="4">
        <f t="shared" si="0"/>
        <v>0.61667609884927377</v>
      </c>
      <c r="I11" s="4">
        <v>46.605899999999998</v>
      </c>
      <c r="J11" s="4">
        <v>37.699100000000001</v>
      </c>
      <c r="K11" s="4">
        <v>0.20219999999999999</v>
      </c>
      <c r="M11" s="7">
        <v>-6</v>
      </c>
      <c r="N11" s="7">
        <v>192</v>
      </c>
      <c r="O11" s="7">
        <v>1270</v>
      </c>
      <c r="P11" s="4">
        <v>15.943099999999999</v>
      </c>
      <c r="Q11" s="4">
        <v>166.84800000000001</v>
      </c>
      <c r="R11" s="4">
        <v>0.58309999999999995</v>
      </c>
      <c r="S11" s="4">
        <v>0.92579999999999996</v>
      </c>
      <c r="T11" s="4">
        <f t="shared" si="1"/>
        <v>0.62983365737740327</v>
      </c>
      <c r="U11" s="4">
        <v>64.969700000000003</v>
      </c>
      <c r="V11" s="4">
        <v>66.497</v>
      </c>
      <c r="W11" s="4">
        <v>0.25590000000000002</v>
      </c>
      <c r="Y11" s="7">
        <v>-6</v>
      </c>
      <c r="Z11" s="7">
        <v>156</v>
      </c>
      <c r="AA11" s="7">
        <v>1650</v>
      </c>
      <c r="AB11" s="4">
        <v>16.9682</v>
      </c>
      <c r="AC11" s="4">
        <v>185.1968</v>
      </c>
      <c r="AD11" s="4">
        <v>0.64339999999999997</v>
      </c>
      <c r="AE11" s="4">
        <v>0.96499999999999997</v>
      </c>
      <c r="AF11" s="4">
        <f t="shared" si="2"/>
        <v>0.6667357512953368</v>
      </c>
      <c r="AG11" s="4">
        <v>76.479600000000005</v>
      </c>
      <c r="AH11" s="4">
        <v>86.393799999999999</v>
      </c>
      <c r="AI11" s="4">
        <v>0.28239999999999998</v>
      </c>
    </row>
    <row r="12" spans="1:35">
      <c r="A12" s="7">
        <v>-6</v>
      </c>
      <c r="B12" s="7">
        <v>192</v>
      </c>
      <c r="C12" s="7">
        <v>800</v>
      </c>
      <c r="D12" s="4">
        <v>15.1549</v>
      </c>
      <c r="E12" s="4">
        <v>133.87270000000001</v>
      </c>
      <c r="F12" s="4">
        <v>0.57130000000000003</v>
      </c>
      <c r="G12" s="4">
        <v>0.9264</v>
      </c>
      <c r="H12" s="4">
        <f t="shared" si="0"/>
        <v>0.61668825561312612</v>
      </c>
      <c r="I12" s="4">
        <v>43.932600000000001</v>
      </c>
      <c r="J12" s="4">
        <v>41.887900000000002</v>
      </c>
      <c r="K12" s="4">
        <v>0.2384</v>
      </c>
      <c r="M12" s="7">
        <v>-6</v>
      </c>
      <c r="N12" s="7">
        <v>180</v>
      </c>
      <c r="O12" s="7">
        <v>1240</v>
      </c>
      <c r="P12" s="4">
        <v>16.024999999999999</v>
      </c>
      <c r="Q12" s="4">
        <v>162.15889999999999</v>
      </c>
      <c r="R12" s="4">
        <v>0.58179999999999998</v>
      </c>
      <c r="S12" s="4">
        <v>0.94179999999999997</v>
      </c>
      <c r="T12" s="4">
        <f t="shared" si="1"/>
        <v>0.61775323847950736</v>
      </c>
      <c r="U12" s="4">
        <v>63.684100000000001</v>
      </c>
      <c r="V12" s="4">
        <v>64.926199999999994</v>
      </c>
      <c r="W12" s="4">
        <v>0.25490000000000002</v>
      </c>
      <c r="Y12" s="7">
        <v>6</v>
      </c>
      <c r="Z12" s="7">
        <v>192</v>
      </c>
      <c r="AA12" s="7">
        <v>1680</v>
      </c>
      <c r="AB12" s="4">
        <v>17.026599999999998</v>
      </c>
      <c r="AC12" s="4">
        <v>198.08349999999999</v>
      </c>
      <c r="AD12" s="4">
        <v>0.62709999999999999</v>
      </c>
      <c r="AE12" s="4">
        <v>0.82410000000000005</v>
      </c>
      <c r="AF12" s="4">
        <f t="shared" si="2"/>
        <v>0.76095134085669214</v>
      </c>
      <c r="AG12" s="4">
        <v>72.8613</v>
      </c>
      <c r="AH12" s="4">
        <v>87.964600000000004</v>
      </c>
      <c r="AI12" s="4">
        <v>0.30180000000000001</v>
      </c>
    </row>
    <row r="13" spans="1:35">
      <c r="A13" s="7">
        <v>-6</v>
      </c>
      <c r="B13" s="7">
        <v>180</v>
      </c>
      <c r="C13" s="7">
        <v>750</v>
      </c>
      <c r="D13" s="4">
        <v>14.8729</v>
      </c>
      <c r="E13" s="4">
        <v>129.9247</v>
      </c>
      <c r="F13" s="4">
        <v>0.55810000000000004</v>
      </c>
      <c r="G13" s="4">
        <v>0.93669999999999998</v>
      </c>
      <c r="H13" s="4">
        <f t="shared" si="0"/>
        <v>0.59581509554820122</v>
      </c>
      <c r="I13" s="4">
        <v>41.851599999999998</v>
      </c>
      <c r="J13" s="4">
        <v>39.2699</v>
      </c>
      <c r="K13" s="4">
        <v>0.2346</v>
      </c>
      <c r="M13" s="7">
        <v>-6</v>
      </c>
      <c r="N13" s="7">
        <v>168</v>
      </c>
      <c r="O13" s="7">
        <v>1169</v>
      </c>
      <c r="P13" s="4">
        <v>16.207000000000001</v>
      </c>
      <c r="Q13" s="4">
        <v>157.94659999999999</v>
      </c>
      <c r="R13" s="4">
        <v>0.59730000000000005</v>
      </c>
      <c r="S13" s="4">
        <v>0.98180000000000001</v>
      </c>
      <c r="T13" s="4">
        <f t="shared" si="1"/>
        <v>0.60837237726624571</v>
      </c>
      <c r="U13" s="4">
        <v>57.494799999999998</v>
      </c>
      <c r="V13" s="4">
        <v>61.2087</v>
      </c>
      <c r="W13" s="4">
        <v>0.2661</v>
      </c>
      <c r="Y13" s="7">
        <v>6</v>
      </c>
      <c r="Z13" s="7">
        <v>180</v>
      </c>
      <c r="AA13" s="7">
        <v>1650</v>
      </c>
      <c r="AB13" s="4">
        <v>16.259799999999998</v>
      </c>
      <c r="AC13" s="4">
        <v>192.1464</v>
      </c>
      <c r="AD13" s="4">
        <v>0.60240000000000005</v>
      </c>
      <c r="AE13" s="4">
        <v>0.88680000000000003</v>
      </c>
      <c r="AF13" s="4">
        <f t="shared" si="2"/>
        <v>0.6792963464140731</v>
      </c>
      <c r="AG13" s="4">
        <v>72.446899999999999</v>
      </c>
      <c r="AH13" s="4">
        <v>86.393799999999999</v>
      </c>
      <c r="AI13" s="4">
        <v>0.29809999999999998</v>
      </c>
    </row>
    <row r="14" spans="1:35">
      <c r="A14" s="7">
        <v>-6</v>
      </c>
      <c r="B14" s="7">
        <v>168</v>
      </c>
      <c r="C14" s="7">
        <v>680</v>
      </c>
      <c r="D14" s="4">
        <v>15.4055</v>
      </c>
      <c r="E14" s="4">
        <v>125.01949999999999</v>
      </c>
      <c r="F14" s="4">
        <v>0.60319999999999996</v>
      </c>
      <c r="G14" s="4">
        <v>1.0046999999999999</v>
      </c>
      <c r="H14" s="4">
        <f t="shared" si="0"/>
        <v>0.60037822235493177</v>
      </c>
      <c r="I14" s="4">
        <v>42.709400000000002</v>
      </c>
      <c r="J14" s="4">
        <v>35.604700000000001</v>
      </c>
      <c r="K14" s="4">
        <v>0.2084</v>
      </c>
      <c r="M14" s="7">
        <v>6</v>
      </c>
      <c r="N14" s="7">
        <v>192</v>
      </c>
      <c r="O14" s="7">
        <v>1180</v>
      </c>
      <c r="P14" s="4">
        <v>15.7471</v>
      </c>
      <c r="Q14" s="4">
        <v>162.6113</v>
      </c>
      <c r="R14" s="4">
        <v>0.56259999999999999</v>
      </c>
      <c r="S14" s="4">
        <v>0.91049999999999998</v>
      </c>
      <c r="T14" s="4">
        <f t="shared" si="1"/>
        <v>0.61790225151015921</v>
      </c>
      <c r="U14" s="4">
        <v>61.777000000000001</v>
      </c>
      <c r="V14" s="4">
        <v>61.784700000000001</v>
      </c>
      <c r="W14" s="4">
        <v>0.25</v>
      </c>
      <c r="Y14" s="7">
        <v>6</v>
      </c>
      <c r="Z14" s="7">
        <v>168</v>
      </c>
      <c r="AA14" s="7">
        <v>1580</v>
      </c>
      <c r="AB14" s="4">
        <v>16.364899999999999</v>
      </c>
      <c r="AC14" s="4">
        <v>186.65719999999999</v>
      </c>
      <c r="AD14" s="4">
        <v>0.6048</v>
      </c>
      <c r="AE14" s="4">
        <v>0.90880000000000005</v>
      </c>
      <c r="AF14" s="4">
        <f t="shared" si="2"/>
        <v>0.66549295774647887</v>
      </c>
      <c r="AG14" s="4">
        <v>74.988399999999999</v>
      </c>
      <c r="AH14" s="4">
        <v>82.7286</v>
      </c>
      <c r="AI14" s="4">
        <v>0.27579999999999999</v>
      </c>
    </row>
    <row r="15" spans="1:35">
      <c r="A15" s="7">
        <v>6</v>
      </c>
      <c r="B15" s="7">
        <v>192</v>
      </c>
      <c r="C15" s="7">
        <v>730</v>
      </c>
      <c r="D15" s="4">
        <v>14.4809</v>
      </c>
      <c r="E15" s="4">
        <v>130.48439999999999</v>
      </c>
      <c r="F15" s="4">
        <v>0.53869999999999996</v>
      </c>
      <c r="G15" s="4">
        <v>0.90300000000000002</v>
      </c>
      <c r="H15" s="4">
        <f t="shared" si="0"/>
        <v>0.59656699889258025</v>
      </c>
      <c r="I15" s="4">
        <v>41.4497</v>
      </c>
      <c r="J15" s="4">
        <v>38.222700000000003</v>
      </c>
      <c r="K15" s="4">
        <v>0.23050000000000001</v>
      </c>
      <c r="M15" s="7">
        <v>6</v>
      </c>
      <c r="N15" s="7">
        <v>180</v>
      </c>
      <c r="O15" s="7">
        <v>1150</v>
      </c>
      <c r="P15" s="4">
        <v>15.293799999999999</v>
      </c>
      <c r="Q15" s="4">
        <v>157.84450000000001</v>
      </c>
      <c r="R15" s="4">
        <v>0.54910000000000003</v>
      </c>
      <c r="S15" s="4">
        <v>0.90880000000000005</v>
      </c>
      <c r="T15" s="4">
        <f t="shared" si="1"/>
        <v>0.6042033450704225</v>
      </c>
      <c r="U15" s="4">
        <v>58.860799999999998</v>
      </c>
      <c r="V15" s="4">
        <v>60.213900000000002</v>
      </c>
      <c r="W15" s="4">
        <v>0.25569999999999998</v>
      </c>
      <c r="Y15" s="7">
        <v>6</v>
      </c>
      <c r="Z15" s="7">
        <v>156</v>
      </c>
      <c r="AA15" s="7">
        <v>1500</v>
      </c>
      <c r="AB15" s="4">
        <v>16.364000000000001</v>
      </c>
      <c r="AC15" s="4">
        <v>179.89269999999999</v>
      </c>
      <c r="AD15" s="4">
        <v>0.61729999999999996</v>
      </c>
      <c r="AE15" s="4">
        <v>0.94989999999999997</v>
      </c>
      <c r="AF15" s="4">
        <f t="shared" si="2"/>
        <v>0.64985787977681864</v>
      </c>
      <c r="AG15" s="4">
        <v>72.4876</v>
      </c>
      <c r="AH15" s="4">
        <v>78.5398</v>
      </c>
      <c r="AI15" s="4">
        <v>0.27089999999999997</v>
      </c>
    </row>
    <row r="16" spans="1:35">
      <c r="A16" s="7">
        <v>6</v>
      </c>
      <c r="B16" s="7">
        <v>180</v>
      </c>
      <c r="C16" s="7">
        <v>690</v>
      </c>
      <c r="D16" s="4">
        <v>14.4032</v>
      </c>
      <c r="E16" s="4">
        <v>126.3201</v>
      </c>
      <c r="F16" s="4">
        <v>0.53939999999999999</v>
      </c>
      <c r="G16" s="4">
        <v>0.91700000000000004</v>
      </c>
      <c r="H16" s="4">
        <f t="shared" si="0"/>
        <v>0.58822246455834237</v>
      </c>
      <c r="I16" s="4">
        <v>40.677599999999998</v>
      </c>
      <c r="J16" s="4">
        <v>36.128300000000003</v>
      </c>
      <c r="K16" s="4">
        <v>0.222</v>
      </c>
      <c r="M16" s="7">
        <v>6</v>
      </c>
      <c r="N16" s="7">
        <v>168</v>
      </c>
      <c r="O16" s="7">
        <v>1050</v>
      </c>
      <c r="P16" s="4">
        <v>15.5107</v>
      </c>
      <c r="Q16" s="4">
        <v>152.82679999999999</v>
      </c>
      <c r="R16" s="4">
        <v>0.57299999999999995</v>
      </c>
      <c r="S16" s="4">
        <v>0.95689999999999997</v>
      </c>
      <c r="T16" s="4">
        <f t="shared" si="1"/>
        <v>0.5988086529417912</v>
      </c>
      <c r="U16" s="4">
        <v>53.013599999999997</v>
      </c>
      <c r="V16" s="4">
        <v>54.977899999999998</v>
      </c>
      <c r="W16" s="4">
        <v>0.25929999999999997</v>
      </c>
      <c r="Y16" s="7">
        <v>18</v>
      </c>
      <c r="Z16" s="7">
        <v>192</v>
      </c>
      <c r="AA16" s="7">
        <v>1570</v>
      </c>
      <c r="AB16" s="4">
        <v>15.7386</v>
      </c>
      <c r="AC16" s="4">
        <v>192.48580000000001</v>
      </c>
      <c r="AD16" s="4">
        <v>0.58260000000000001</v>
      </c>
      <c r="AE16" s="4">
        <v>0.84950000000000003</v>
      </c>
      <c r="AF16" s="4">
        <f t="shared" si="2"/>
        <v>0.68581518540317832</v>
      </c>
      <c r="AG16" s="4">
        <v>66.665800000000004</v>
      </c>
      <c r="AH16" s="4">
        <v>82.204999999999998</v>
      </c>
      <c r="AI16" s="4">
        <v>0.30830000000000002</v>
      </c>
    </row>
    <row r="17" spans="1:35">
      <c r="A17" s="7">
        <v>6</v>
      </c>
      <c r="B17" s="7">
        <v>168</v>
      </c>
      <c r="C17" s="7">
        <v>620</v>
      </c>
      <c r="D17" s="4">
        <v>13.7272</v>
      </c>
      <c r="E17" s="4">
        <v>126.7902</v>
      </c>
      <c r="F17" s="4">
        <v>0.51290000000000002</v>
      </c>
      <c r="G17" s="4">
        <v>0.86399999999999999</v>
      </c>
      <c r="H17" s="4">
        <f t="shared" si="0"/>
        <v>0.59363425925925928</v>
      </c>
      <c r="I17" s="4">
        <v>37.935299999999998</v>
      </c>
      <c r="J17" s="4">
        <v>32.463099999999997</v>
      </c>
      <c r="K17" s="4">
        <v>0.21390000000000001</v>
      </c>
      <c r="M17" s="7">
        <v>18</v>
      </c>
      <c r="N17" s="7">
        <v>192</v>
      </c>
      <c r="O17" s="7">
        <v>1100</v>
      </c>
      <c r="P17" s="4">
        <v>14.678100000000001</v>
      </c>
      <c r="Q17" s="4">
        <v>158.1337</v>
      </c>
      <c r="R17" s="4">
        <v>0.51129999999999998</v>
      </c>
      <c r="S17" s="4">
        <v>0.85840000000000005</v>
      </c>
      <c r="T17" s="4">
        <f t="shared" si="1"/>
        <v>0.59564305684995333</v>
      </c>
      <c r="U17" s="4">
        <v>55.731999999999999</v>
      </c>
      <c r="V17" s="4">
        <v>57.5959</v>
      </c>
      <c r="W17" s="4">
        <v>0.25840000000000002</v>
      </c>
      <c r="Y17" s="7">
        <v>18</v>
      </c>
      <c r="Z17" s="7">
        <v>180</v>
      </c>
      <c r="AA17" s="7">
        <v>1520</v>
      </c>
      <c r="AB17" s="4">
        <v>15.4381</v>
      </c>
      <c r="AC17" s="4">
        <v>186.53190000000001</v>
      </c>
      <c r="AD17" s="4">
        <v>0.5534</v>
      </c>
      <c r="AE17" s="4">
        <v>0.83889999999999998</v>
      </c>
      <c r="AF17" s="4">
        <f t="shared" si="2"/>
        <v>0.65967338180951252</v>
      </c>
      <c r="AG17" s="4">
        <v>66.728700000000003</v>
      </c>
      <c r="AH17" s="4">
        <v>79.587000000000003</v>
      </c>
      <c r="AI17" s="4">
        <v>0.29820000000000002</v>
      </c>
    </row>
    <row r="18" spans="1:35">
      <c r="A18" s="7">
        <v>18</v>
      </c>
      <c r="B18" s="7">
        <v>192</v>
      </c>
      <c r="C18" s="7">
        <v>680</v>
      </c>
      <c r="D18" s="4">
        <v>13.7127</v>
      </c>
      <c r="E18" s="4">
        <v>126.8002</v>
      </c>
      <c r="F18" s="4">
        <v>0.51270000000000004</v>
      </c>
      <c r="G18" s="4">
        <v>0.86439999999999995</v>
      </c>
      <c r="H18" s="4">
        <f t="shared" si="0"/>
        <v>0.59312818139750123</v>
      </c>
      <c r="I18" s="4">
        <v>38.150199999999998</v>
      </c>
      <c r="J18" s="4">
        <v>35.604700000000001</v>
      </c>
      <c r="K18" s="4">
        <v>0.23330000000000001</v>
      </c>
      <c r="M18" s="7">
        <v>18</v>
      </c>
      <c r="N18" s="7">
        <v>180</v>
      </c>
      <c r="O18" s="7">
        <v>1030</v>
      </c>
      <c r="P18" s="4">
        <v>14.576599999999999</v>
      </c>
      <c r="Q18" s="4">
        <v>153.3802</v>
      </c>
      <c r="R18" s="4">
        <v>0.51800000000000002</v>
      </c>
      <c r="S18" s="4">
        <v>0.875</v>
      </c>
      <c r="T18" s="4">
        <f t="shared" si="1"/>
        <v>0.59199999999999997</v>
      </c>
      <c r="U18" s="4">
        <v>54.707299999999996</v>
      </c>
      <c r="V18" s="4">
        <v>53.930700000000002</v>
      </c>
      <c r="W18" s="4">
        <v>0.2465</v>
      </c>
      <c r="Y18" s="7">
        <v>18</v>
      </c>
      <c r="Z18" s="7">
        <v>168</v>
      </c>
      <c r="AA18" s="7">
        <v>1450</v>
      </c>
      <c r="AB18" s="4">
        <v>15.606400000000001</v>
      </c>
      <c r="AC18" s="4">
        <v>180.2345</v>
      </c>
      <c r="AD18" s="4">
        <v>0.5675</v>
      </c>
      <c r="AE18" s="4">
        <v>0.86960000000000004</v>
      </c>
      <c r="AF18" s="4">
        <f t="shared" si="2"/>
        <v>0.65259889604415822</v>
      </c>
      <c r="AG18" s="4">
        <v>66.881500000000003</v>
      </c>
      <c r="AH18" s="4">
        <v>75.921800000000005</v>
      </c>
      <c r="AI18" s="4">
        <v>0.2838</v>
      </c>
    </row>
    <row r="19" spans="1:35">
      <c r="A19" s="7">
        <v>18</v>
      </c>
      <c r="B19" s="7">
        <v>180</v>
      </c>
      <c r="C19" s="7">
        <v>630</v>
      </c>
      <c r="D19" s="4">
        <v>13.763500000000001</v>
      </c>
      <c r="E19" s="4">
        <v>122.066</v>
      </c>
      <c r="F19" s="4">
        <v>0.50870000000000004</v>
      </c>
      <c r="G19" s="4">
        <v>0.87980000000000003</v>
      </c>
      <c r="H19" s="4">
        <f t="shared" si="0"/>
        <v>0.57819959081609462</v>
      </c>
      <c r="I19" s="4">
        <v>37.039299999999997</v>
      </c>
      <c r="J19" s="4">
        <v>32.986699999999999</v>
      </c>
      <c r="K19" s="4">
        <v>0.22259999999999999</v>
      </c>
      <c r="M19" s="7">
        <v>18</v>
      </c>
      <c r="N19" s="7">
        <v>168</v>
      </c>
      <c r="O19" s="7">
        <v>970</v>
      </c>
      <c r="P19" s="4">
        <v>15.142200000000001</v>
      </c>
      <c r="Q19" s="4">
        <v>147.85990000000001</v>
      </c>
      <c r="R19" s="4">
        <v>0.54120000000000001</v>
      </c>
      <c r="S19" s="4">
        <v>0.92900000000000005</v>
      </c>
      <c r="T19" s="4">
        <f t="shared" si="1"/>
        <v>0.582561894510226</v>
      </c>
      <c r="U19" s="4">
        <v>50.670400000000001</v>
      </c>
      <c r="V19" s="4">
        <v>50.789099999999998</v>
      </c>
      <c r="W19" s="4">
        <v>0.25059999999999999</v>
      </c>
      <c r="Y19" s="7">
        <v>18</v>
      </c>
      <c r="Z19" s="7">
        <v>156</v>
      </c>
      <c r="AA19" s="7">
        <v>1360</v>
      </c>
      <c r="AB19" s="4">
        <v>15.6272</v>
      </c>
      <c r="AC19" s="4">
        <v>173.8004</v>
      </c>
      <c r="AD19" s="4">
        <v>0.59430000000000005</v>
      </c>
      <c r="AE19" s="4">
        <v>0.92600000000000005</v>
      </c>
      <c r="AF19" s="4">
        <f t="shared" si="2"/>
        <v>0.64179265658747298</v>
      </c>
      <c r="AG19" s="4">
        <v>64.842299999999994</v>
      </c>
      <c r="AH19" s="4">
        <v>71.209400000000002</v>
      </c>
      <c r="AI19" s="4">
        <v>0.27450000000000002</v>
      </c>
    </row>
    <row r="20" spans="1:35">
      <c r="A20" s="7">
        <v>30</v>
      </c>
      <c r="B20" s="7">
        <v>192</v>
      </c>
      <c r="C20" s="7">
        <v>620</v>
      </c>
      <c r="D20" s="4">
        <v>13.0327</v>
      </c>
      <c r="E20" s="4">
        <v>122.8038</v>
      </c>
      <c r="F20" s="4">
        <v>0.47199999999999998</v>
      </c>
      <c r="G20" s="4">
        <v>0.82310000000000005</v>
      </c>
      <c r="H20" s="4">
        <f t="shared" si="0"/>
        <v>0.5734418661159032</v>
      </c>
      <c r="I20" s="4">
        <v>35.248899999999999</v>
      </c>
      <c r="J20" s="4">
        <v>32.463099999999997</v>
      </c>
      <c r="K20" s="4">
        <v>0.23019999999999999</v>
      </c>
      <c r="M20" s="7">
        <v>30</v>
      </c>
      <c r="N20" s="7">
        <v>192</v>
      </c>
      <c r="O20" s="7">
        <v>1000</v>
      </c>
      <c r="P20" s="4">
        <v>13.8126</v>
      </c>
      <c r="Q20" s="4">
        <v>155.0651</v>
      </c>
      <c r="R20" s="4">
        <v>0.48409999999999997</v>
      </c>
      <c r="S20" s="4">
        <v>0.82920000000000005</v>
      </c>
      <c r="T20" s="4">
        <f t="shared" si="1"/>
        <v>0.58381572600096476</v>
      </c>
      <c r="U20" s="4">
        <v>52.613500000000002</v>
      </c>
      <c r="V20" s="4">
        <v>52.359900000000003</v>
      </c>
      <c r="W20" s="4">
        <v>0.24879999999999999</v>
      </c>
      <c r="Y20" s="7">
        <v>30</v>
      </c>
      <c r="Z20" s="7">
        <v>192</v>
      </c>
      <c r="AA20" s="7">
        <v>1440</v>
      </c>
      <c r="AB20" s="4">
        <v>15.1135</v>
      </c>
      <c r="AC20" s="4">
        <v>187.09190000000001</v>
      </c>
      <c r="AD20" s="4">
        <v>0.54379999999999995</v>
      </c>
      <c r="AE20" s="4">
        <v>0.80710000000000004</v>
      </c>
      <c r="AF20" s="4">
        <f t="shared" si="2"/>
        <v>0.67377028868789479</v>
      </c>
      <c r="AG20" s="4">
        <v>62.400199999999998</v>
      </c>
      <c r="AH20" s="4">
        <v>75.398200000000003</v>
      </c>
      <c r="AI20" s="4">
        <v>0.30209999999999998</v>
      </c>
    </row>
    <row r="21" spans="1:35">
      <c r="A21" s="7">
        <v>30</v>
      </c>
      <c r="B21" s="7">
        <v>180</v>
      </c>
      <c r="C21" s="7">
        <v>590</v>
      </c>
      <c r="D21" s="4">
        <v>12.755800000000001</v>
      </c>
      <c r="E21" s="4">
        <v>117.8038</v>
      </c>
      <c r="F21" s="4">
        <v>0.4672</v>
      </c>
      <c r="G21" s="4">
        <v>0.8377</v>
      </c>
      <c r="H21" s="4">
        <f t="shared" si="0"/>
        <v>0.55771755998567507</v>
      </c>
      <c r="I21" s="4">
        <v>33.874099999999999</v>
      </c>
      <c r="J21" s="4">
        <v>30.892299999999999</v>
      </c>
      <c r="K21" s="4">
        <v>0.22800000000000001</v>
      </c>
      <c r="M21" s="7">
        <v>30</v>
      </c>
      <c r="N21" s="7">
        <v>180</v>
      </c>
      <c r="O21" s="7">
        <v>990</v>
      </c>
      <c r="P21" s="4">
        <v>13.5124</v>
      </c>
      <c r="Q21" s="4">
        <v>149.0934</v>
      </c>
      <c r="R21" s="4">
        <v>0.4748</v>
      </c>
      <c r="S21" s="4">
        <v>0.82420000000000004</v>
      </c>
      <c r="T21" s="4">
        <f t="shared" si="1"/>
        <v>0.57607376850279057</v>
      </c>
      <c r="U21" s="4">
        <v>46.8628</v>
      </c>
      <c r="V21" s="4">
        <v>51.836300000000001</v>
      </c>
      <c r="W21" s="4">
        <v>0.27650000000000002</v>
      </c>
      <c r="Y21" s="7">
        <v>30</v>
      </c>
      <c r="Z21" s="7">
        <v>180</v>
      </c>
      <c r="AA21" s="7">
        <v>1400</v>
      </c>
      <c r="AB21" s="4">
        <v>14.542</v>
      </c>
      <c r="AC21" s="4">
        <v>179.4365</v>
      </c>
      <c r="AD21" s="4">
        <v>0.50949999999999995</v>
      </c>
      <c r="AE21" s="4">
        <v>0.81159999999999999</v>
      </c>
      <c r="AF21" s="4">
        <f t="shared" si="2"/>
        <v>0.62777230162641695</v>
      </c>
      <c r="AG21" s="4">
        <v>61.675400000000003</v>
      </c>
      <c r="AH21" s="4">
        <v>73.303799999999995</v>
      </c>
      <c r="AI21" s="4">
        <v>0.29709999999999998</v>
      </c>
    </row>
    <row r="22" spans="1:35">
      <c r="A22" s="7">
        <v>42</v>
      </c>
      <c r="B22" s="7">
        <v>192</v>
      </c>
      <c r="C22" s="7">
        <v>570</v>
      </c>
      <c r="D22" s="4">
        <v>12.1395</v>
      </c>
      <c r="E22" s="4">
        <v>118.4311</v>
      </c>
      <c r="F22" s="4">
        <v>0.43609999999999999</v>
      </c>
      <c r="G22" s="4">
        <v>0.7853</v>
      </c>
      <c r="H22" s="4">
        <f t="shared" si="0"/>
        <v>0.55532917356424294</v>
      </c>
      <c r="I22" s="4">
        <v>31.291499999999999</v>
      </c>
      <c r="J22" s="4">
        <v>29.845099999999999</v>
      </c>
      <c r="K22" s="4">
        <v>0.2384</v>
      </c>
      <c r="M22" s="7">
        <v>30</v>
      </c>
      <c r="N22" s="7">
        <v>168</v>
      </c>
      <c r="O22" s="7">
        <v>890</v>
      </c>
      <c r="P22" s="4">
        <v>13.978400000000001</v>
      </c>
      <c r="Q22" s="4">
        <v>142.56780000000001</v>
      </c>
      <c r="R22" s="4">
        <v>0.50760000000000005</v>
      </c>
      <c r="S22" s="4">
        <v>0.88490000000000002</v>
      </c>
      <c r="T22" s="4">
        <f t="shared" si="1"/>
        <v>0.57362413832071424</v>
      </c>
      <c r="U22" s="4">
        <v>46.287300000000002</v>
      </c>
      <c r="V22" s="4">
        <v>46.600299999999997</v>
      </c>
      <c r="W22" s="4">
        <v>0.25169999999999998</v>
      </c>
      <c r="Y22" s="7">
        <v>30</v>
      </c>
      <c r="Z22" s="7">
        <v>168</v>
      </c>
      <c r="AA22" s="7">
        <v>1320</v>
      </c>
      <c r="AB22" s="4">
        <v>14.2539</v>
      </c>
      <c r="AC22" s="4">
        <v>173.5187</v>
      </c>
      <c r="AD22" s="4">
        <v>0.52180000000000004</v>
      </c>
      <c r="AE22" s="4">
        <v>0.82420000000000004</v>
      </c>
      <c r="AF22" s="4">
        <f t="shared" si="2"/>
        <v>0.63309876243630192</v>
      </c>
      <c r="AG22" s="4">
        <v>61.075099999999999</v>
      </c>
      <c r="AH22" s="4">
        <v>69.114999999999995</v>
      </c>
      <c r="AI22" s="4">
        <v>0.28289999999999998</v>
      </c>
    </row>
    <row r="23" spans="1:35">
      <c r="A23" s="7">
        <v>42</v>
      </c>
      <c r="B23" s="7">
        <v>180</v>
      </c>
      <c r="C23" s="7">
        <v>530</v>
      </c>
      <c r="D23" s="4">
        <v>12.1983</v>
      </c>
      <c r="E23" s="4">
        <v>113.2739</v>
      </c>
      <c r="F23" s="4">
        <v>0.43630000000000002</v>
      </c>
      <c r="G23" s="4">
        <v>0.8004</v>
      </c>
      <c r="H23" s="4">
        <f>F23/G23</f>
        <v>0.5451024487756122</v>
      </c>
      <c r="I23" s="4">
        <v>31.342400000000001</v>
      </c>
      <c r="J23" s="4">
        <v>27.750699999999998</v>
      </c>
      <c r="K23" s="4">
        <v>0.22140000000000001</v>
      </c>
      <c r="M23" s="7">
        <v>42</v>
      </c>
      <c r="N23" s="7">
        <v>192</v>
      </c>
      <c r="O23" s="7">
        <v>920</v>
      </c>
      <c r="P23" s="4">
        <v>13.1059</v>
      </c>
      <c r="Q23" s="4">
        <v>149.84440000000001</v>
      </c>
      <c r="R23" s="4">
        <v>0.44940000000000002</v>
      </c>
      <c r="S23" s="4">
        <v>0.79979999999999996</v>
      </c>
      <c r="T23" s="4">
        <f t="shared" si="1"/>
        <v>0.56189047261815461</v>
      </c>
      <c r="U23" s="4">
        <v>43.182200000000002</v>
      </c>
      <c r="V23" s="4">
        <v>48.171100000000003</v>
      </c>
      <c r="W23" s="4">
        <v>0.27889999999999998</v>
      </c>
      <c r="Y23" s="7">
        <v>30</v>
      </c>
      <c r="Z23" s="7">
        <v>156</v>
      </c>
      <c r="AA23" s="7">
        <v>1200</v>
      </c>
      <c r="AB23" s="4">
        <v>14.639699999999999</v>
      </c>
      <c r="AC23" s="4">
        <v>165.9847</v>
      </c>
      <c r="AD23" s="4">
        <v>0.54779999999999995</v>
      </c>
      <c r="AE23" s="4">
        <v>0.90159999999999996</v>
      </c>
      <c r="AF23" s="4">
        <f t="shared" si="2"/>
        <v>0.60758651286601595</v>
      </c>
      <c r="AG23" s="4">
        <v>54.764299999999999</v>
      </c>
      <c r="AH23" s="4">
        <v>62.831899999999997</v>
      </c>
      <c r="AI23" s="4">
        <v>0.2868</v>
      </c>
    </row>
    <row r="24" spans="1:35">
      <c r="M24" s="7">
        <v>42</v>
      </c>
      <c r="N24" s="7">
        <v>180</v>
      </c>
      <c r="O24" s="7">
        <v>870</v>
      </c>
      <c r="P24" s="4">
        <v>12.7959</v>
      </c>
      <c r="Q24" s="4">
        <v>143.5881</v>
      </c>
      <c r="R24" s="4">
        <v>0.43759999999999999</v>
      </c>
      <c r="S24" s="4">
        <v>0.79059999999999997</v>
      </c>
      <c r="T24" s="4">
        <f t="shared" si="1"/>
        <v>0.55350366810017704</v>
      </c>
      <c r="U24" s="4">
        <v>41.932299999999998</v>
      </c>
      <c r="V24" s="4">
        <v>45.553100000000001</v>
      </c>
      <c r="W24" s="4">
        <v>0.27160000000000001</v>
      </c>
      <c r="Y24" s="7">
        <v>42</v>
      </c>
      <c r="Z24" s="7">
        <v>192</v>
      </c>
      <c r="AA24" s="7">
        <v>1320</v>
      </c>
      <c r="AB24" s="4">
        <v>14.145099999999999</v>
      </c>
      <c r="AC24" s="4">
        <v>180.3699</v>
      </c>
      <c r="AD24" s="4">
        <v>0.50070000000000003</v>
      </c>
      <c r="AE24" s="4">
        <v>0.7651</v>
      </c>
      <c r="AF24" s="4">
        <f t="shared" si="2"/>
        <v>0.65442425826689321</v>
      </c>
      <c r="AG24" s="4">
        <v>57.641399999999997</v>
      </c>
      <c r="AH24" s="4">
        <v>69.114999999999995</v>
      </c>
      <c r="AI24" s="4">
        <v>0.29980000000000001</v>
      </c>
    </row>
    <row r="25" spans="1:35">
      <c r="M25" s="7">
        <v>42</v>
      </c>
      <c r="N25" s="7">
        <v>168</v>
      </c>
      <c r="O25" s="7">
        <v>790</v>
      </c>
      <c r="P25" s="4">
        <v>13.221299999999999</v>
      </c>
      <c r="Q25" s="4">
        <v>138.0736</v>
      </c>
      <c r="R25" s="4">
        <v>0.47260000000000002</v>
      </c>
      <c r="S25" s="4">
        <v>0.85619999999999996</v>
      </c>
      <c r="T25" s="4">
        <f t="shared" si="1"/>
        <v>0.55197383788834387</v>
      </c>
      <c r="U25" s="4">
        <v>42.633200000000002</v>
      </c>
      <c r="V25" s="4">
        <v>41.3643</v>
      </c>
      <c r="W25" s="4">
        <v>0.24260000000000001</v>
      </c>
      <c r="Y25" s="7">
        <v>42</v>
      </c>
      <c r="Z25" s="7">
        <v>180</v>
      </c>
      <c r="AA25" s="7">
        <v>1270</v>
      </c>
      <c r="AB25" s="4">
        <v>13.2178</v>
      </c>
      <c r="AC25" s="4">
        <v>173.1508</v>
      </c>
      <c r="AD25" s="4">
        <v>0.47460000000000002</v>
      </c>
      <c r="AE25" s="4">
        <v>0.7712</v>
      </c>
      <c r="AF25" s="4">
        <f t="shared" si="2"/>
        <v>0.61540456431535273</v>
      </c>
      <c r="AG25" s="4">
        <v>55.122799999999998</v>
      </c>
      <c r="AH25" s="4">
        <v>66.497</v>
      </c>
      <c r="AI25" s="4">
        <v>0.30159999999999998</v>
      </c>
    </row>
    <row r="26" spans="1:35">
      <c r="M26" s="7">
        <v>54</v>
      </c>
      <c r="N26" s="7">
        <v>192</v>
      </c>
      <c r="O26" s="7">
        <v>820</v>
      </c>
      <c r="P26" s="4">
        <v>12.453099999999999</v>
      </c>
      <c r="Q26" s="4">
        <v>144.46559999999999</v>
      </c>
      <c r="R26" s="4">
        <v>0.40989999999999999</v>
      </c>
      <c r="S26" s="4">
        <v>0.75060000000000004</v>
      </c>
      <c r="T26" s="4">
        <f t="shared" si="1"/>
        <v>0.54609645616839853</v>
      </c>
      <c r="U26" s="4">
        <v>39.670299999999997</v>
      </c>
      <c r="V26" s="4">
        <v>42.935099999999998</v>
      </c>
      <c r="W26" s="4">
        <v>0.27060000000000001</v>
      </c>
      <c r="Y26" s="7">
        <v>42</v>
      </c>
      <c r="Z26" s="7">
        <v>168</v>
      </c>
      <c r="AA26" s="7">
        <v>1170</v>
      </c>
      <c r="AB26" s="4">
        <v>13.616300000000001</v>
      </c>
      <c r="AC26" s="4">
        <v>165.84020000000001</v>
      </c>
      <c r="AD26" s="4">
        <v>0.48670000000000002</v>
      </c>
      <c r="AE26" s="4">
        <v>0.80700000000000005</v>
      </c>
      <c r="AF26" s="4">
        <f t="shared" si="2"/>
        <v>0.60309789343246589</v>
      </c>
      <c r="AG26" s="4">
        <v>50.459000000000003</v>
      </c>
      <c r="AH26" s="4">
        <v>61.261099999999999</v>
      </c>
      <c r="AI26" s="4">
        <v>0.30349999999999999</v>
      </c>
    </row>
    <row r="27" spans="1:35">
      <c r="M27" s="7">
        <v>54</v>
      </c>
      <c r="N27" s="7">
        <v>180</v>
      </c>
      <c r="O27" s="7">
        <v>770</v>
      </c>
      <c r="P27" s="4">
        <v>11.9938</v>
      </c>
      <c r="Q27" s="4">
        <v>137.3733</v>
      </c>
      <c r="R27" s="4">
        <v>0.41120000000000001</v>
      </c>
      <c r="S27" s="4">
        <v>0.76229999999999998</v>
      </c>
      <c r="T27" s="4">
        <f t="shared" si="1"/>
        <v>0.53942017578381218</v>
      </c>
      <c r="U27" s="4">
        <v>38.020800000000001</v>
      </c>
      <c r="V27" s="4">
        <v>40.317100000000003</v>
      </c>
      <c r="W27" s="4">
        <v>0.2651</v>
      </c>
      <c r="Y27" s="7">
        <v>42</v>
      </c>
      <c r="Z27" s="7">
        <v>156</v>
      </c>
      <c r="AA27" s="7">
        <v>1080</v>
      </c>
      <c r="AB27" s="4">
        <v>13.829800000000001</v>
      </c>
      <c r="AC27" s="4">
        <v>158.4272</v>
      </c>
      <c r="AD27" s="4">
        <v>0.51249999999999996</v>
      </c>
      <c r="AE27" s="4">
        <v>0.86709999999999998</v>
      </c>
      <c r="AF27" s="4">
        <f t="shared" si="2"/>
        <v>0.59105062853188783</v>
      </c>
      <c r="AG27" s="4">
        <v>49.650199999999998</v>
      </c>
      <c r="AH27" s="4">
        <v>56.548699999999997</v>
      </c>
      <c r="AI27" s="4">
        <v>0.28470000000000001</v>
      </c>
    </row>
    <row r="28" spans="1:35">
      <c r="M28" s="7">
        <v>54</v>
      </c>
      <c r="N28" s="7">
        <v>168</v>
      </c>
      <c r="O28" s="7">
        <v>690</v>
      </c>
      <c r="P28" s="4">
        <v>12.422599999999999</v>
      </c>
      <c r="Q28" s="4">
        <v>131.1267</v>
      </c>
      <c r="R28" s="4">
        <v>0.44629999999999997</v>
      </c>
      <c r="S28" s="4">
        <v>0.82499999999999996</v>
      </c>
      <c r="T28" s="4">
        <f t="shared" si="1"/>
        <v>0.54096969696969699</v>
      </c>
      <c r="U28" s="4">
        <v>38.864800000000002</v>
      </c>
      <c r="V28" s="4">
        <v>36.128300000000003</v>
      </c>
      <c r="W28" s="4">
        <v>0.2324</v>
      </c>
      <c r="Y28" s="7">
        <v>54</v>
      </c>
      <c r="Z28" s="7">
        <v>192</v>
      </c>
      <c r="AA28" s="7">
        <v>1200</v>
      </c>
      <c r="AB28" s="4">
        <v>12.891999999999999</v>
      </c>
      <c r="AC28" s="4">
        <v>173.41839999999999</v>
      </c>
      <c r="AD28" s="4">
        <v>0.45319999999999999</v>
      </c>
      <c r="AE28" s="4">
        <v>0.72689999999999999</v>
      </c>
      <c r="AF28" s="4">
        <f t="shared" si="2"/>
        <v>0.62346952813316825</v>
      </c>
      <c r="AG28" s="4">
        <v>50.747</v>
      </c>
      <c r="AH28" s="4">
        <v>62.831899999999997</v>
      </c>
      <c r="AI28" s="4">
        <v>0.3095</v>
      </c>
    </row>
    <row r="29" spans="1:35">
      <c r="M29" s="7">
        <v>66</v>
      </c>
      <c r="N29" s="7">
        <v>192</v>
      </c>
      <c r="O29" s="7">
        <v>740</v>
      </c>
      <c r="P29" s="4">
        <v>11.641999999999999</v>
      </c>
      <c r="Q29" s="4">
        <v>138.47059999999999</v>
      </c>
      <c r="R29" s="4">
        <v>0.38929999999999998</v>
      </c>
      <c r="S29" s="4">
        <v>0.70730000000000004</v>
      </c>
      <c r="T29" s="4">
        <f t="shared" si="1"/>
        <v>0.550402940760639</v>
      </c>
      <c r="U29" s="4">
        <v>36.119599999999998</v>
      </c>
      <c r="V29" s="4">
        <v>38.746299999999998</v>
      </c>
      <c r="W29" s="4">
        <v>0.26819999999999999</v>
      </c>
      <c r="Y29" s="7">
        <v>54</v>
      </c>
      <c r="Z29" s="7">
        <v>180</v>
      </c>
      <c r="AA29" s="7">
        <v>1140</v>
      </c>
      <c r="AB29" s="4">
        <v>12.7288</v>
      </c>
      <c r="AC29" s="4">
        <v>166.4478</v>
      </c>
      <c r="AD29" s="4">
        <v>0.44130000000000003</v>
      </c>
      <c r="AE29" s="4">
        <v>0.7319</v>
      </c>
      <c r="AF29" s="4">
        <f t="shared" si="2"/>
        <v>0.60295122284465097</v>
      </c>
      <c r="AG29" s="4">
        <v>50.661299999999997</v>
      </c>
      <c r="AH29" s="4">
        <v>59.690300000000001</v>
      </c>
      <c r="AI29" s="4">
        <v>0.29459999999999997</v>
      </c>
    </row>
    <row r="30" spans="1:35">
      <c r="M30" s="7">
        <v>66</v>
      </c>
      <c r="N30" s="7">
        <v>180</v>
      </c>
      <c r="O30" s="7">
        <v>680</v>
      </c>
      <c r="P30" s="4">
        <v>11.492900000000001</v>
      </c>
      <c r="Q30" s="4">
        <v>131.22020000000001</v>
      </c>
      <c r="R30" s="4">
        <v>0.39019999999999999</v>
      </c>
      <c r="S30" s="4">
        <v>0.74070000000000003</v>
      </c>
      <c r="T30" s="4">
        <f t="shared" si="1"/>
        <v>0.52679897394356689</v>
      </c>
      <c r="U30" s="4">
        <v>34.009300000000003</v>
      </c>
      <c r="V30" s="4">
        <v>35.604700000000001</v>
      </c>
      <c r="W30" s="4">
        <v>0.26169999999999999</v>
      </c>
      <c r="Y30" s="7">
        <v>54</v>
      </c>
      <c r="Z30" s="7">
        <v>168</v>
      </c>
      <c r="AA30" s="7">
        <v>1050</v>
      </c>
      <c r="AB30" s="4">
        <v>12.9023</v>
      </c>
      <c r="AC30" s="4">
        <v>159.58869999999999</v>
      </c>
      <c r="AD30" s="4">
        <v>0.46510000000000001</v>
      </c>
      <c r="AE30" s="4">
        <v>0.78849999999999998</v>
      </c>
      <c r="AF30" s="4">
        <f t="shared" si="2"/>
        <v>0.58985415345592906</v>
      </c>
      <c r="AG30" s="4">
        <v>46.235900000000001</v>
      </c>
      <c r="AH30" s="4">
        <v>54.977899999999998</v>
      </c>
      <c r="AI30" s="4">
        <v>0.29730000000000001</v>
      </c>
    </row>
    <row r="31" spans="1:35">
      <c r="M31" s="7">
        <v>78</v>
      </c>
      <c r="N31" s="7">
        <v>192</v>
      </c>
      <c r="O31" s="7">
        <v>640</v>
      </c>
      <c r="P31" s="4">
        <v>10.963699999999999</v>
      </c>
      <c r="Q31" s="4">
        <v>131.8665</v>
      </c>
      <c r="R31" s="4">
        <v>0.37259999999999999</v>
      </c>
      <c r="S31" s="4">
        <v>0.69769999999999999</v>
      </c>
      <c r="T31" s="4">
        <f t="shared" si="1"/>
        <v>0.53404041851798767</v>
      </c>
      <c r="U31" s="4">
        <v>32.128500000000003</v>
      </c>
      <c r="V31" s="4">
        <v>33.510300000000001</v>
      </c>
      <c r="W31" s="4">
        <v>0.26079999999999998</v>
      </c>
      <c r="Y31" s="7">
        <v>54</v>
      </c>
      <c r="Z31" s="7">
        <v>156</v>
      </c>
      <c r="AA31" s="7">
        <v>940</v>
      </c>
      <c r="AB31" s="4">
        <v>13.087199999999999</v>
      </c>
      <c r="AC31" s="4">
        <v>151.8014</v>
      </c>
      <c r="AD31" s="4">
        <v>0.48230000000000001</v>
      </c>
      <c r="AE31" s="4">
        <v>0.84550000000000003</v>
      </c>
      <c r="AF31" s="4">
        <f t="shared" si="2"/>
        <v>0.57043169722057951</v>
      </c>
      <c r="AG31" s="4">
        <v>45.826900000000002</v>
      </c>
      <c r="AH31" s="4">
        <v>49.218299999999999</v>
      </c>
      <c r="AI31" s="4">
        <v>0.26850000000000002</v>
      </c>
    </row>
    <row r="32" spans="1:35">
      <c r="M32" s="7">
        <v>78</v>
      </c>
      <c r="N32" s="7">
        <v>180</v>
      </c>
      <c r="O32" s="7">
        <v>590</v>
      </c>
      <c r="P32" s="4">
        <v>10.4986</v>
      </c>
      <c r="Q32" s="4">
        <v>124.60469999999999</v>
      </c>
      <c r="R32" s="4">
        <v>0.36280000000000001</v>
      </c>
      <c r="S32" s="4">
        <v>0.70099999999999996</v>
      </c>
      <c r="T32" s="4">
        <f t="shared" si="1"/>
        <v>0.51754636233951501</v>
      </c>
      <c r="U32" s="4">
        <v>29.974799999999998</v>
      </c>
      <c r="V32" s="4">
        <v>30.892299999999999</v>
      </c>
      <c r="W32" s="4">
        <v>0.25769999999999998</v>
      </c>
      <c r="Y32" s="7">
        <v>66</v>
      </c>
      <c r="Z32" s="7">
        <v>192</v>
      </c>
      <c r="AA32" s="7">
        <v>1040</v>
      </c>
      <c r="AB32" s="4">
        <v>12.008699999999999</v>
      </c>
      <c r="AC32" s="4">
        <v>165.4385</v>
      </c>
      <c r="AD32" s="4">
        <v>0.39040000000000002</v>
      </c>
      <c r="AE32" s="4">
        <v>0.67190000000000005</v>
      </c>
      <c r="AF32" s="4">
        <f t="shared" si="2"/>
        <v>0.58103884506623005</v>
      </c>
      <c r="AG32" s="4">
        <v>44.513100000000001</v>
      </c>
      <c r="AH32" s="4">
        <v>54.454300000000003</v>
      </c>
      <c r="AI32" s="4">
        <v>0.30580000000000002</v>
      </c>
    </row>
    <row r="33" spans="13:35">
      <c r="M33" s="7">
        <v>90</v>
      </c>
      <c r="N33" s="7">
        <v>192</v>
      </c>
      <c r="O33" s="7">
        <v>530</v>
      </c>
      <c r="P33" s="4">
        <v>9.0767000000000007</v>
      </c>
      <c r="Q33" s="4">
        <v>119.14709999999999</v>
      </c>
      <c r="R33" s="4">
        <v>0.3019</v>
      </c>
      <c r="S33" s="4">
        <v>0.62360000000000004</v>
      </c>
      <c r="T33" s="4">
        <f t="shared" si="1"/>
        <v>0.48412443874278382</v>
      </c>
      <c r="U33" s="4">
        <v>22.433900000000001</v>
      </c>
      <c r="V33" s="4">
        <v>27.750699999999998</v>
      </c>
      <c r="W33" s="4">
        <v>0.30919999999999997</v>
      </c>
      <c r="Y33" s="7">
        <v>66</v>
      </c>
      <c r="Z33" s="7">
        <v>180</v>
      </c>
      <c r="AA33" s="7">
        <v>990</v>
      </c>
      <c r="AB33" s="4">
        <v>11.7013</v>
      </c>
      <c r="AC33" s="4">
        <v>156.8433</v>
      </c>
      <c r="AD33" s="4">
        <v>0.3846</v>
      </c>
      <c r="AE33" s="4">
        <v>0.66549999999999998</v>
      </c>
      <c r="AF33" s="4">
        <f t="shared" si="2"/>
        <v>0.5779113448534936</v>
      </c>
      <c r="AG33" s="4">
        <v>43.381900000000002</v>
      </c>
      <c r="AH33" s="4">
        <v>51.836300000000001</v>
      </c>
      <c r="AI33" s="4">
        <v>0.29870000000000002</v>
      </c>
    </row>
    <row r="34" spans="13:35">
      <c r="M34" s="7">
        <v>90</v>
      </c>
      <c r="N34" s="7">
        <v>180</v>
      </c>
      <c r="O34" s="7">
        <v>480</v>
      </c>
      <c r="P34" s="4">
        <v>8.7010000000000005</v>
      </c>
      <c r="Q34" s="4">
        <v>111.3888</v>
      </c>
      <c r="R34" s="4">
        <v>0.30230000000000001</v>
      </c>
      <c r="S34" s="4">
        <v>0.64559999999999995</v>
      </c>
      <c r="T34" s="4">
        <f t="shared" si="1"/>
        <v>0.46824659231722432</v>
      </c>
      <c r="U34" s="4">
        <v>21.194500000000001</v>
      </c>
      <c r="V34" s="4">
        <v>25.1327</v>
      </c>
      <c r="W34" s="4">
        <v>0.29649999999999999</v>
      </c>
      <c r="Y34" s="7">
        <v>66</v>
      </c>
      <c r="Z34" s="7">
        <v>168</v>
      </c>
      <c r="AA34" s="7">
        <v>890</v>
      </c>
      <c r="AB34" s="4">
        <v>12.2997</v>
      </c>
      <c r="AC34" s="4">
        <v>149.10040000000001</v>
      </c>
      <c r="AD34" s="4">
        <v>0.4052</v>
      </c>
      <c r="AE34" s="4">
        <v>0.73860000000000003</v>
      </c>
      <c r="AF34" s="4">
        <f t="shared" si="2"/>
        <v>0.54860546980774438</v>
      </c>
      <c r="AG34" s="4">
        <v>40.921100000000003</v>
      </c>
      <c r="AH34" s="4">
        <v>46.600299999999997</v>
      </c>
      <c r="AI34" s="4">
        <v>0.28470000000000001</v>
      </c>
    </row>
    <row r="35" spans="13:35">
      <c r="M35" s="7">
        <v>102</v>
      </c>
      <c r="N35" s="7">
        <v>192</v>
      </c>
      <c r="O35" s="7">
        <v>440</v>
      </c>
      <c r="P35" s="4">
        <v>8.4619</v>
      </c>
      <c r="Q35" s="4">
        <v>112.1103</v>
      </c>
      <c r="R35" s="4">
        <v>0.2797</v>
      </c>
      <c r="S35" s="4">
        <v>0.59619999999999995</v>
      </c>
      <c r="T35" s="4">
        <f t="shared" si="1"/>
        <v>0.46913787319691386</v>
      </c>
      <c r="U35" s="4">
        <v>18.7836</v>
      </c>
      <c r="V35" s="4">
        <v>23.0383</v>
      </c>
      <c r="W35" s="4">
        <v>0.30659999999999998</v>
      </c>
      <c r="Y35" s="7">
        <v>66</v>
      </c>
      <c r="Z35" s="7">
        <v>156</v>
      </c>
      <c r="AA35" s="7">
        <v>800</v>
      </c>
      <c r="AB35" s="4">
        <v>12.2103</v>
      </c>
      <c r="AC35" s="4">
        <v>141.18870000000001</v>
      </c>
      <c r="AD35" s="4">
        <v>0.4032</v>
      </c>
      <c r="AE35" s="4">
        <v>0.7681</v>
      </c>
      <c r="AF35" s="4">
        <f t="shared" si="2"/>
        <v>0.52493164952480142</v>
      </c>
      <c r="AG35" s="4">
        <v>40.443399999999997</v>
      </c>
      <c r="AH35" s="4">
        <v>41.887900000000002</v>
      </c>
      <c r="AI35" s="4">
        <v>0.25890000000000002</v>
      </c>
    </row>
    <row r="36" spans="13:35">
      <c r="M36" s="7">
        <v>102</v>
      </c>
      <c r="N36" s="7">
        <v>180</v>
      </c>
      <c r="O36" s="7">
        <v>390</v>
      </c>
      <c r="P36" s="4">
        <v>7.8296999999999999</v>
      </c>
      <c r="Q36" s="4">
        <v>103.6404</v>
      </c>
      <c r="R36" s="4">
        <v>0.25769999999999998</v>
      </c>
      <c r="S36" s="4">
        <v>0.61280000000000001</v>
      </c>
      <c r="T36" s="4">
        <f t="shared" si="1"/>
        <v>0.42052872062663182</v>
      </c>
      <c r="U36" s="4">
        <v>15.1252</v>
      </c>
      <c r="V36" s="4">
        <v>20.420400000000001</v>
      </c>
      <c r="W36" s="4">
        <v>0.33750000000000002</v>
      </c>
      <c r="Y36" s="7">
        <v>78</v>
      </c>
      <c r="Z36" s="7">
        <v>192</v>
      </c>
      <c r="AA36" s="7">
        <v>900</v>
      </c>
      <c r="AB36" s="4">
        <v>11.4072</v>
      </c>
      <c r="AC36" s="4">
        <v>157.50989999999999</v>
      </c>
      <c r="AD36" s="4">
        <v>0.35289999999999999</v>
      </c>
      <c r="AE36" s="4">
        <v>0.62729999999999997</v>
      </c>
      <c r="AF36" s="4">
        <f t="shared" si="2"/>
        <v>0.56256974334449228</v>
      </c>
      <c r="AG36" s="4">
        <v>39.633000000000003</v>
      </c>
      <c r="AH36" s="4">
        <v>47.123899999999999</v>
      </c>
      <c r="AI36" s="4">
        <v>0.29730000000000001</v>
      </c>
    </row>
    <row r="37" spans="13:35">
      <c r="Y37" s="7">
        <v>78</v>
      </c>
      <c r="Z37" s="7">
        <v>180</v>
      </c>
      <c r="AA37" s="7">
        <v>850</v>
      </c>
      <c r="AB37" s="4">
        <v>11.248699999999999</v>
      </c>
      <c r="AC37" s="4">
        <v>149.5299</v>
      </c>
      <c r="AD37" s="4">
        <v>0.35370000000000001</v>
      </c>
      <c r="AE37" s="4">
        <v>0.65780000000000005</v>
      </c>
      <c r="AF37" s="4">
        <f t="shared" si="2"/>
        <v>0.53770142900577678</v>
      </c>
      <c r="AG37" s="4">
        <v>35.131100000000004</v>
      </c>
      <c r="AH37" s="4">
        <v>44.505899999999997</v>
      </c>
      <c r="AI37" s="4">
        <v>0.31669999999999998</v>
      </c>
    </row>
    <row r="38" spans="13:35">
      <c r="Y38" s="7">
        <v>78</v>
      </c>
      <c r="Z38" s="7">
        <v>168</v>
      </c>
      <c r="AA38" s="7">
        <v>770</v>
      </c>
      <c r="AB38" s="4">
        <v>11.603199999999999</v>
      </c>
      <c r="AC38" s="4">
        <v>142.35759999999999</v>
      </c>
      <c r="AD38" s="4">
        <v>0.37359999999999999</v>
      </c>
      <c r="AE38" s="4">
        <v>0.71109999999999995</v>
      </c>
      <c r="AF38" s="4">
        <f t="shared" si="2"/>
        <v>0.52538320911264236</v>
      </c>
      <c r="AG38" s="4">
        <v>37.971899999999998</v>
      </c>
      <c r="AH38" s="4">
        <v>40.317100000000003</v>
      </c>
      <c r="AI38" s="4">
        <v>0.26540000000000002</v>
      </c>
    </row>
    <row r="39" spans="13:35">
      <c r="Y39" s="7">
        <v>90</v>
      </c>
      <c r="Z39" s="7">
        <v>192</v>
      </c>
      <c r="AA39" s="7">
        <v>760</v>
      </c>
      <c r="AB39" s="4">
        <v>9.6454000000000004</v>
      </c>
      <c r="AC39" s="4">
        <v>142.72380000000001</v>
      </c>
      <c r="AD39" s="4">
        <v>0.28010000000000002</v>
      </c>
      <c r="AE39" s="4">
        <v>0.53159999999999996</v>
      </c>
      <c r="AF39" s="4">
        <f t="shared" si="2"/>
        <v>0.52689992475545533</v>
      </c>
      <c r="AG39" s="4">
        <v>28.4711</v>
      </c>
      <c r="AH39" s="4">
        <v>39.793500000000002</v>
      </c>
      <c r="AI39" s="4">
        <v>0.34939999999999999</v>
      </c>
    </row>
    <row r="40" spans="13:35">
      <c r="Y40" s="7">
        <v>90</v>
      </c>
      <c r="Z40" s="7">
        <v>180</v>
      </c>
      <c r="AA40" s="7">
        <v>710</v>
      </c>
      <c r="AB40" s="4">
        <v>9.0216999999999992</v>
      </c>
      <c r="AC40" s="4">
        <v>134.05330000000001</v>
      </c>
      <c r="AD40" s="4">
        <v>0.2626</v>
      </c>
      <c r="AE40" s="4">
        <v>0.55820000000000003</v>
      </c>
      <c r="AF40" s="4">
        <f t="shared" si="2"/>
        <v>0.47044070225725543</v>
      </c>
      <c r="AG40" s="4">
        <v>24.536200000000001</v>
      </c>
      <c r="AH40" s="4">
        <v>37.1755</v>
      </c>
      <c r="AI40" s="4">
        <v>0.37880000000000003</v>
      </c>
    </row>
    <row r="41" spans="13:35">
      <c r="Y41" s="7">
        <v>90</v>
      </c>
      <c r="Z41" s="7">
        <v>168</v>
      </c>
      <c r="AA41" s="7">
        <v>610</v>
      </c>
      <c r="AB41" s="4">
        <v>9.0374999999999996</v>
      </c>
      <c r="AC41" s="4">
        <v>123.6854</v>
      </c>
      <c r="AD41" s="4">
        <v>0.26960000000000001</v>
      </c>
      <c r="AE41" s="4">
        <v>0.61819999999999997</v>
      </c>
      <c r="AF41" s="4">
        <f t="shared" si="2"/>
        <v>0.43610482044645749</v>
      </c>
      <c r="AG41" s="4">
        <v>23.631</v>
      </c>
      <c r="AH41" s="4">
        <v>31.939499999999999</v>
      </c>
      <c r="AI41" s="4">
        <v>0.33789999999999998</v>
      </c>
    </row>
    <row r="42" spans="13:35">
      <c r="Y42" s="7">
        <v>102</v>
      </c>
      <c r="Z42" s="7">
        <v>192</v>
      </c>
      <c r="AA42" s="7">
        <v>630</v>
      </c>
      <c r="AB42" s="4">
        <v>8.8054000000000006</v>
      </c>
      <c r="AC42" s="4">
        <v>133.8655</v>
      </c>
      <c r="AD42" s="4">
        <v>0.2545</v>
      </c>
      <c r="AE42" s="4">
        <v>0.52529999999999999</v>
      </c>
      <c r="AF42" s="4">
        <f t="shared" si="2"/>
        <v>0.48448505615838572</v>
      </c>
      <c r="AG42" s="4">
        <v>22.083600000000001</v>
      </c>
      <c r="AH42" s="4">
        <v>32.986699999999999</v>
      </c>
      <c r="AI42" s="4">
        <v>0.37340000000000001</v>
      </c>
    </row>
    <row r="43" spans="13:35">
      <c r="Y43" s="7">
        <v>102</v>
      </c>
      <c r="Z43" s="7">
        <v>180</v>
      </c>
      <c r="AA43" s="7">
        <v>570</v>
      </c>
      <c r="AB43" s="4">
        <v>8.1350999999999996</v>
      </c>
      <c r="AC43" s="4">
        <v>124.1657</v>
      </c>
      <c r="AD43" s="4">
        <v>0.2319</v>
      </c>
      <c r="AE43" s="4">
        <v>0.54300000000000004</v>
      </c>
      <c r="AF43" s="4">
        <f t="shared" si="2"/>
        <v>0.42707182320441983</v>
      </c>
      <c r="AG43" s="4">
        <v>19.472999999999999</v>
      </c>
      <c r="AH43" s="4">
        <v>29.845099999999999</v>
      </c>
      <c r="AI43" s="4">
        <v>0.38319999999999999</v>
      </c>
    </row>
    <row r="44" spans="13:35">
      <c r="Y44" s="7">
        <v>102</v>
      </c>
      <c r="Z44" s="7">
        <v>168</v>
      </c>
      <c r="AA44" s="7">
        <v>480</v>
      </c>
      <c r="AB44" s="4">
        <v>8.1668000000000003</v>
      </c>
      <c r="AC44" s="4">
        <v>112.79810000000001</v>
      </c>
      <c r="AD44" s="4">
        <v>0.23719999999999999</v>
      </c>
      <c r="AE44" s="4">
        <v>0.58299999999999996</v>
      </c>
      <c r="AF44" s="4">
        <f t="shared" si="2"/>
        <v>0.40686106346483708</v>
      </c>
      <c r="AG44" s="4">
        <v>19.2438</v>
      </c>
      <c r="AH44" s="4">
        <v>25.1327</v>
      </c>
      <c r="AI44" s="4">
        <v>0.32650000000000001</v>
      </c>
    </row>
    <row r="45" spans="13:35">
      <c r="Y45" s="7">
        <v>114</v>
      </c>
      <c r="Z45" s="7">
        <v>192</v>
      </c>
      <c r="AA45" s="7">
        <v>510</v>
      </c>
      <c r="AB45" s="4">
        <v>8.0210000000000008</v>
      </c>
      <c r="AC45" s="4">
        <v>124.2855</v>
      </c>
      <c r="AD45" s="4">
        <v>0.2243</v>
      </c>
      <c r="AE45" s="4">
        <v>0.50360000000000005</v>
      </c>
      <c r="AF45" s="4">
        <f t="shared" si="2"/>
        <v>0.44539316918189037</v>
      </c>
      <c r="AG45" s="4">
        <v>17.625</v>
      </c>
      <c r="AH45" s="4">
        <v>26.703499999999998</v>
      </c>
      <c r="AI45" s="4">
        <v>0.37880000000000003</v>
      </c>
    </row>
    <row r="46" spans="13:35">
      <c r="Y46" s="7">
        <v>114</v>
      </c>
      <c r="Z46" s="7">
        <v>180</v>
      </c>
      <c r="AA46" s="7">
        <v>450</v>
      </c>
      <c r="AB46" s="4">
        <v>7.2686999999999999</v>
      </c>
      <c r="AC46" s="4">
        <v>112.7927</v>
      </c>
      <c r="AD46" s="4">
        <v>0.20130000000000001</v>
      </c>
      <c r="AE46" s="4">
        <v>0.50470000000000004</v>
      </c>
      <c r="AF46" s="4">
        <f t="shared" si="2"/>
        <v>0.39885080245690507</v>
      </c>
      <c r="AG46" s="4">
        <v>14.936500000000001</v>
      </c>
      <c r="AH46" s="4">
        <v>23.561900000000001</v>
      </c>
      <c r="AI46" s="4">
        <v>0.39439999999999997</v>
      </c>
    </row>
  </sheetData>
  <mergeCells count="3">
    <mergeCell ref="A1:K1"/>
    <mergeCell ref="M1:W1"/>
    <mergeCell ref="Y1:A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"/>
  <sheetViews>
    <sheetView topLeftCell="F2" workbookViewId="0">
      <selection activeCell="J13" sqref="J13"/>
    </sheetView>
  </sheetViews>
  <sheetFormatPr defaultRowHeight="15"/>
  <cols>
    <col min="4" max="4" width="9.7109375" bestFit="1" customWidth="1"/>
    <col min="6" max="6" width="9.7109375" bestFit="1" customWidth="1"/>
    <col min="9" max="9" width="9.7109375" bestFit="1" customWidth="1"/>
    <col min="11" max="11" width="12" bestFit="1" customWidth="1"/>
  </cols>
  <sheetData>
    <row r="1" spans="1:1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5" customFormat="1" ht="60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31</v>
      </c>
      <c r="I2" s="2" t="s">
        <v>7</v>
      </c>
      <c r="J2" s="2" t="s">
        <v>8</v>
      </c>
      <c r="K2" s="2" t="s">
        <v>9</v>
      </c>
    </row>
    <row r="3" spans="1:11">
      <c r="A3" s="12">
        <v>-42</v>
      </c>
      <c r="B3" s="12">
        <v>180</v>
      </c>
      <c r="C3" s="12">
        <v>710</v>
      </c>
      <c r="D3" s="4">
        <v>24.1251</v>
      </c>
      <c r="E3" s="4">
        <v>97.8399</v>
      </c>
      <c r="F3" s="4">
        <v>1.0347999999999999</v>
      </c>
      <c r="G3" s="4">
        <v>1.3285</v>
      </c>
      <c r="H3" s="4">
        <f>F3/G3</f>
        <v>0.77892359804290545</v>
      </c>
      <c r="I3" s="4">
        <v>72.169700000000006</v>
      </c>
      <c r="J3" s="4">
        <v>74.350999999999999</v>
      </c>
      <c r="K3" s="4">
        <v>0.2576</v>
      </c>
    </row>
    <row r="4" spans="1:11">
      <c r="A4" s="12">
        <v>-30</v>
      </c>
      <c r="B4" s="12">
        <v>180</v>
      </c>
      <c r="C4" s="12">
        <v>670</v>
      </c>
      <c r="D4" s="4">
        <v>21.307300000000001</v>
      </c>
      <c r="E4" s="4">
        <v>97.671899999999994</v>
      </c>
      <c r="F4" s="4">
        <v>0.88180000000000003</v>
      </c>
      <c r="G4" s="4">
        <v>1.1687000000000001</v>
      </c>
      <c r="H4" s="4">
        <f t="shared" ref="H4:H14" si="0">F4/G4</f>
        <v>0.75451356207752196</v>
      </c>
      <c r="I4" s="4">
        <v>61.888300000000001</v>
      </c>
      <c r="J4" s="4">
        <v>70.162199999999999</v>
      </c>
      <c r="K4" s="4">
        <v>0.28339999999999999</v>
      </c>
    </row>
    <row r="5" spans="1:11">
      <c r="A5" s="12">
        <v>-18</v>
      </c>
      <c r="B5" s="12">
        <v>180</v>
      </c>
      <c r="C5" s="12">
        <v>640</v>
      </c>
      <c r="D5" s="4">
        <v>19.828399999999998</v>
      </c>
      <c r="E5" s="4">
        <v>95.214299999999994</v>
      </c>
      <c r="F5" s="4">
        <v>0.81859999999999999</v>
      </c>
      <c r="G5" s="4">
        <v>1.0979000000000001</v>
      </c>
      <c r="H5" s="4">
        <f t="shared" si="0"/>
        <v>0.74560524637945158</v>
      </c>
      <c r="I5" s="4">
        <v>56.896999999999998</v>
      </c>
      <c r="J5" s="4">
        <v>67.020600000000002</v>
      </c>
      <c r="K5" s="4">
        <v>0.29449999999999998</v>
      </c>
    </row>
    <row r="6" spans="1:11">
      <c r="A6" s="12">
        <v>-6</v>
      </c>
      <c r="B6" s="12">
        <v>180</v>
      </c>
      <c r="C6" s="12">
        <v>620</v>
      </c>
      <c r="D6" s="4">
        <v>18.5336</v>
      </c>
      <c r="E6" s="4">
        <v>92.938599999999994</v>
      </c>
      <c r="F6" s="4">
        <v>0.75949999999999995</v>
      </c>
      <c r="G6" s="4">
        <v>1.0338000000000001</v>
      </c>
      <c r="H6" s="4">
        <f t="shared" si="0"/>
        <v>0.73466821435480745</v>
      </c>
      <c r="I6" s="4">
        <v>52.6096</v>
      </c>
      <c r="J6" s="4">
        <v>64.926199999999994</v>
      </c>
      <c r="K6" s="4">
        <v>0.3085</v>
      </c>
    </row>
    <row r="7" spans="1:11">
      <c r="A7" s="12">
        <v>6</v>
      </c>
      <c r="B7" s="12">
        <v>180</v>
      </c>
      <c r="C7" s="12">
        <v>580</v>
      </c>
      <c r="D7" s="4">
        <v>17.389099999999999</v>
      </c>
      <c r="E7" s="4">
        <v>90.599800000000002</v>
      </c>
      <c r="F7" s="4">
        <v>0.71330000000000005</v>
      </c>
      <c r="G7" s="4">
        <v>0.98670000000000002</v>
      </c>
      <c r="H7" s="4">
        <f t="shared" si="0"/>
        <v>0.72291476639302732</v>
      </c>
      <c r="I7" s="4">
        <v>49.211300000000001</v>
      </c>
      <c r="J7" s="4">
        <v>60.737499999999997</v>
      </c>
      <c r="K7" s="4">
        <v>0.30859999999999999</v>
      </c>
    </row>
    <row r="8" spans="1:11">
      <c r="A8" s="12">
        <v>18</v>
      </c>
      <c r="B8" s="12">
        <v>180</v>
      </c>
      <c r="C8" s="12">
        <v>540</v>
      </c>
      <c r="D8" s="4">
        <v>16.208300000000001</v>
      </c>
      <c r="E8" s="4">
        <v>88.178799999999995</v>
      </c>
      <c r="F8" s="4">
        <v>0.67100000000000004</v>
      </c>
      <c r="G8" s="4">
        <v>0.94410000000000005</v>
      </c>
      <c r="H8" s="4">
        <f t="shared" si="0"/>
        <v>0.71072979557250293</v>
      </c>
      <c r="I8" s="4">
        <v>45.491500000000002</v>
      </c>
      <c r="J8" s="4">
        <v>56.548699999999997</v>
      </c>
      <c r="K8" s="4">
        <v>0.31080000000000002</v>
      </c>
    </row>
    <row r="9" spans="1:11">
      <c r="A9" s="12">
        <v>30</v>
      </c>
      <c r="B9" s="12">
        <v>180</v>
      </c>
      <c r="C9" s="12">
        <v>500</v>
      </c>
      <c r="D9" s="4">
        <v>15.287800000000001</v>
      </c>
      <c r="E9" s="4">
        <v>85.508700000000005</v>
      </c>
      <c r="F9" s="4">
        <v>0.61850000000000005</v>
      </c>
      <c r="G9" s="4">
        <v>0.89590000000000003</v>
      </c>
      <c r="H9" s="4">
        <f t="shared" si="0"/>
        <v>0.69036722848532206</v>
      </c>
      <c r="I9" s="4">
        <v>42.046599999999998</v>
      </c>
      <c r="J9" s="4">
        <v>52.359900000000003</v>
      </c>
      <c r="K9" s="4">
        <v>0.31130000000000002</v>
      </c>
    </row>
    <row r="10" spans="1:11">
      <c r="A10" s="12">
        <v>42</v>
      </c>
      <c r="B10" s="12">
        <v>180</v>
      </c>
      <c r="C10" s="12">
        <v>450</v>
      </c>
      <c r="D10" s="4">
        <v>13.7493</v>
      </c>
      <c r="E10" s="4">
        <v>82.261399999999995</v>
      </c>
      <c r="F10" s="4">
        <v>0.56269999999999998</v>
      </c>
      <c r="G10" s="4">
        <v>0.84099999999999997</v>
      </c>
      <c r="H10" s="4">
        <f t="shared" si="0"/>
        <v>0.66908442330558859</v>
      </c>
      <c r="I10" s="4">
        <v>36.6873</v>
      </c>
      <c r="J10" s="4">
        <v>47.123899999999999</v>
      </c>
      <c r="K10" s="4">
        <v>0.3211</v>
      </c>
    </row>
    <row r="11" spans="1:11">
      <c r="A11" s="12">
        <v>54</v>
      </c>
      <c r="B11" s="12">
        <v>180</v>
      </c>
      <c r="C11" s="12">
        <v>400</v>
      </c>
      <c r="D11" s="4">
        <v>12.653</v>
      </c>
      <c r="E11" s="4">
        <v>79.136899999999997</v>
      </c>
      <c r="F11" s="4">
        <v>0.51800000000000002</v>
      </c>
      <c r="G11" s="4">
        <v>0.80620000000000003</v>
      </c>
      <c r="H11" s="4">
        <f t="shared" si="0"/>
        <v>0.6425204663855123</v>
      </c>
      <c r="I11" s="4">
        <v>33.554900000000004</v>
      </c>
      <c r="J11" s="4">
        <v>41.887900000000002</v>
      </c>
      <c r="K11" s="4">
        <v>0.31209999999999999</v>
      </c>
    </row>
    <row r="12" spans="1:11">
      <c r="A12" s="12">
        <v>66</v>
      </c>
      <c r="B12" s="12">
        <v>180</v>
      </c>
      <c r="C12" s="12">
        <v>360</v>
      </c>
      <c r="D12" s="4">
        <v>11.715199999999999</v>
      </c>
      <c r="E12" s="4">
        <v>75.7393</v>
      </c>
      <c r="F12" s="4">
        <v>0.47799999999999998</v>
      </c>
      <c r="G12" s="4">
        <v>0.76880000000000004</v>
      </c>
      <c r="H12" s="4">
        <f t="shared" si="0"/>
        <v>0.62174817898022883</v>
      </c>
      <c r="I12" s="4">
        <v>30.254899999999999</v>
      </c>
      <c r="J12" s="4">
        <v>37.699100000000001</v>
      </c>
      <c r="K12" s="4">
        <v>0.3115</v>
      </c>
    </row>
    <row r="13" spans="1:11">
      <c r="A13" s="12">
        <v>78</v>
      </c>
      <c r="B13" s="12">
        <v>180</v>
      </c>
      <c r="C13" s="12">
        <v>300</v>
      </c>
      <c r="D13" s="4">
        <v>12.066700000000001</v>
      </c>
      <c r="E13" s="4">
        <v>72.389899999999997</v>
      </c>
      <c r="F13" s="4">
        <v>0.47270000000000001</v>
      </c>
      <c r="G13" s="4">
        <v>0.7903</v>
      </c>
      <c r="H13" s="4">
        <f t="shared" si="0"/>
        <v>0.59812729343287363</v>
      </c>
      <c r="I13" s="4">
        <v>30.637799999999999</v>
      </c>
      <c r="J13" s="4">
        <v>31.415900000000001</v>
      </c>
      <c r="K13" s="4">
        <v>0.25629999999999997</v>
      </c>
    </row>
    <row r="14" spans="1:11">
      <c r="A14" s="12">
        <v>90</v>
      </c>
      <c r="B14" s="12">
        <v>180</v>
      </c>
      <c r="C14" s="12">
        <v>250</v>
      </c>
      <c r="D14" s="4">
        <v>8.4079999999999995</v>
      </c>
      <c r="E14" s="4">
        <v>64.501800000000003</v>
      </c>
      <c r="F14" s="4">
        <v>0.33379999999999999</v>
      </c>
      <c r="G14" s="4">
        <v>0.62939999999999996</v>
      </c>
      <c r="H14" s="4">
        <f t="shared" si="0"/>
        <v>0.53034636161423576</v>
      </c>
      <c r="I14" s="4">
        <v>19.6953</v>
      </c>
      <c r="J14" s="4">
        <v>26.1799</v>
      </c>
      <c r="K14" s="4">
        <v>0.33229999999999998</v>
      </c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G1" workbookViewId="0">
      <selection activeCell="U7" sqref="U7"/>
    </sheetView>
  </sheetViews>
  <sheetFormatPr defaultRowHeight="15"/>
  <sheetData>
    <row r="1" spans="1:1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5" customFormat="1" ht="60">
      <c r="A2" s="1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5</v>
      </c>
      <c r="G2" s="2" t="s">
        <v>6</v>
      </c>
      <c r="H2" s="2" t="s">
        <v>31</v>
      </c>
      <c r="I2" s="2" t="s">
        <v>7</v>
      </c>
      <c r="J2" s="2" t="s">
        <v>8</v>
      </c>
      <c r="K2" s="2" t="s">
        <v>9</v>
      </c>
    </row>
    <row r="3" spans="1:11">
      <c r="A3" s="12">
        <v>-30</v>
      </c>
      <c r="B3" s="12">
        <v>180</v>
      </c>
      <c r="C3" s="12">
        <v>2800</v>
      </c>
      <c r="D3" s="4">
        <v>39.033700000000003</v>
      </c>
      <c r="E3" s="4">
        <v>199.06030000000001</v>
      </c>
      <c r="F3" s="4">
        <v>1.748</v>
      </c>
      <c r="G3" s="4">
        <v>2.1137000000000001</v>
      </c>
      <c r="H3" s="4">
        <f>F3/G3</f>
        <v>0.82698585418933623</v>
      </c>
      <c r="I3" s="4">
        <v>231.797</v>
      </c>
      <c r="J3" s="4">
        <v>234.57230000000001</v>
      </c>
      <c r="K3" s="4">
        <v>0.253</v>
      </c>
    </row>
    <row r="4" spans="1:11">
      <c r="A4" s="12">
        <v>-30</v>
      </c>
      <c r="B4" s="12">
        <v>168</v>
      </c>
      <c r="C4" s="12">
        <v>1900</v>
      </c>
      <c r="D4" s="4">
        <v>27.935500000000001</v>
      </c>
      <c r="E4" s="4">
        <v>199.6001</v>
      </c>
      <c r="F4" s="4">
        <v>1.1227</v>
      </c>
      <c r="G4" s="4">
        <v>1.4482999999999999</v>
      </c>
      <c r="H4" s="4">
        <f t="shared" ref="H4:H30" si="0">F4/G4</f>
        <v>0.77518469930263079</v>
      </c>
      <c r="I4" s="4">
        <v>144.64920000000001</v>
      </c>
      <c r="J4" s="4">
        <v>159.17400000000001</v>
      </c>
      <c r="K4" s="4">
        <v>0.27510000000000001</v>
      </c>
    </row>
    <row r="5" spans="1:11">
      <c r="A5" s="12">
        <v>-18</v>
      </c>
      <c r="B5" s="12">
        <v>192</v>
      </c>
      <c r="C5" s="12">
        <v>2630</v>
      </c>
      <c r="D5" s="4">
        <v>35.736600000000003</v>
      </c>
      <c r="E5" s="4">
        <v>196.8305</v>
      </c>
      <c r="F5" s="4">
        <v>1.5216000000000001</v>
      </c>
      <c r="G5" s="4">
        <v>1.8298000000000001</v>
      </c>
      <c r="H5" s="4">
        <f t="shared" si="0"/>
        <v>0.83156629139796701</v>
      </c>
      <c r="I5" s="4">
        <v>194.74100000000001</v>
      </c>
      <c r="J5" s="4">
        <v>220.3304</v>
      </c>
      <c r="K5" s="4">
        <v>0.28289999999999998</v>
      </c>
    </row>
    <row r="6" spans="1:11">
      <c r="A6" s="12">
        <v>-18</v>
      </c>
      <c r="B6" s="12">
        <v>180</v>
      </c>
      <c r="C6" s="12">
        <v>2040</v>
      </c>
      <c r="D6" s="4">
        <v>27.462900000000001</v>
      </c>
      <c r="E6" s="4">
        <v>199.02760000000001</v>
      </c>
      <c r="F6" s="4">
        <v>1.0985</v>
      </c>
      <c r="G6" s="4">
        <v>1.361</v>
      </c>
      <c r="H6" s="4">
        <f t="shared" si="0"/>
        <v>0.80712711241734025</v>
      </c>
      <c r="I6" s="4">
        <v>140.4162</v>
      </c>
      <c r="J6" s="4">
        <v>170.90260000000001</v>
      </c>
      <c r="K6" s="4">
        <v>0.30430000000000001</v>
      </c>
    </row>
    <row r="7" spans="1:11">
      <c r="A7" s="12">
        <v>-18</v>
      </c>
      <c r="B7" s="12">
        <v>168</v>
      </c>
      <c r="C7" s="12">
        <v>1650</v>
      </c>
      <c r="D7" s="4">
        <v>20.347000000000001</v>
      </c>
      <c r="E7" s="4">
        <v>199.25649999999999</v>
      </c>
      <c r="F7" s="4">
        <v>0.72760000000000002</v>
      </c>
      <c r="G7" s="4">
        <v>1.0733999999999999</v>
      </c>
      <c r="H7" s="4">
        <f t="shared" si="0"/>
        <v>0.67784609651574446</v>
      </c>
      <c r="I7" s="4">
        <v>97.643100000000004</v>
      </c>
      <c r="J7" s="4">
        <v>138.23009999999999</v>
      </c>
      <c r="K7" s="4">
        <v>0.35389999999999999</v>
      </c>
    </row>
    <row r="8" spans="1:11">
      <c r="A8" s="12">
        <v>-6</v>
      </c>
      <c r="B8" s="12">
        <v>192</v>
      </c>
      <c r="C8" s="12">
        <v>2000</v>
      </c>
      <c r="D8" s="4">
        <v>29.287199999999999</v>
      </c>
      <c r="E8" s="4">
        <v>201.2595</v>
      </c>
      <c r="F8" s="4">
        <v>1.1639999999999999</v>
      </c>
      <c r="G8" s="4">
        <v>1.4039999999999999</v>
      </c>
      <c r="H8" s="4">
        <f t="shared" si="0"/>
        <v>0.829059829059829</v>
      </c>
      <c r="I8" s="4">
        <v>146.52430000000001</v>
      </c>
      <c r="J8" s="4">
        <v>167.55160000000001</v>
      </c>
      <c r="K8" s="4">
        <v>0.28589999999999999</v>
      </c>
    </row>
    <row r="9" spans="1:11">
      <c r="A9" s="12">
        <v>-6</v>
      </c>
      <c r="B9" s="12">
        <v>180</v>
      </c>
      <c r="C9" s="12">
        <v>1610</v>
      </c>
      <c r="D9" s="4">
        <v>20.029299999999999</v>
      </c>
      <c r="E9" s="4">
        <v>202.04519999999999</v>
      </c>
      <c r="F9" s="4">
        <v>0.70669999999999999</v>
      </c>
      <c r="G9" s="4">
        <v>1.0135000000000001</v>
      </c>
      <c r="H9" s="4">
        <f t="shared" si="0"/>
        <v>0.69728663048840644</v>
      </c>
      <c r="I9" s="4">
        <v>90.742999999999995</v>
      </c>
      <c r="J9" s="4">
        <v>134.87899999999999</v>
      </c>
      <c r="K9" s="4">
        <v>0.37159999999999999</v>
      </c>
    </row>
    <row r="10" spans="1:11">
      <c r="A10" s="12">
        <v>-6</v>
      </c>
      <c r="B10" s="12">
        <v>168</v>
      </c>
      <c r="C10" s="12">
        <v>1550</v>
      </c>
      <c r="D10" s="4">
        <v>19.4984</v>
      </c>
      <c r="E10" s="4">
        <v>195.49440000000001</v>
      </c>
      <c r="F10" s="4">
        <v>0.68830000000000002</v>
      </c>
      <c r="G10" s="4">
        <v>1.0306</v>
      </c>
      <c r="H10" s="4">
        <f t="shared" si="0"/>
        <v>0.66786338055501659</v>
      </c>
      <c r="I10" s="4">
        <v>91.727800000000002</v>
      </c>
      <c r="J10" s="4">
        <v>129.85249999999999</v>
      </c>
      <c r="K10" s="4">
        <v>0.35389999999999999</v>
      </c>
    </row>
    <row r="11" spans="1:11">
      <c r="A11" s="12">
        <v>-6</v>
      </c>
      <c r="B11" s="12">
        <v>156</v>
      </c>
      <c r="C11" s="12">
        <v>1480</v>
      </c>
      <c r="D11" s="4">
        <v>19.350300000000001</v>
      </c>
      <c r="E11" s="4">
        <v>189.309</v>
      </c>
      <c r="F11" s="4">
        <v>0.71230000000000004</v>
      </c>
      <c r="G11" s="4">
        <v>1.0858000000000001</v>
      </c>
      <c r="H11" s="4">
        <f t="shared" si="0"/>
        <v>0.65601399889482404</v>
      </c>
      <c r="I11" s="4">
        <v>89.771000000000001</v>
      </c>
      <c r="J11" s="4">
        <v>123.98820000000001</v>
      </c>
      <c r="K11" s="4">
        <v>0.3453</v>
      </c>
    </row>
    <row r="12" spans="1:11">
      <c r="A12" s="12">
        <v>6</v>
      </c>
      <c r="B12" s="12">
        <v>192</v>
      </c>
      <c r="C12" s="12">
        <v>1520</v>
      </c>
      <c r="D12" s="4">
        <v>19.193100000000001</v>
      </c>
      <c r="E12" s="4">
        <v>203.1994</v>
      </c>
      <c r="F12" s="4">
        <v>0.66169999999999995</v>
      </c>
      <c r="G12" s="4">
        <v>0.90790000000000004</v>
      </c>
      <c r="H12" s="4">
        <f t="shared" si="0"/>
        <v>0.72882476043617128</v>
      </c>
      <c r="I12" s="4">
        <v>83.522999999999996</v>
      </c>
      <c r="J12" s="4">
        <v>127.33920000000001</v>
      </c>
      <c r="K12" s="4">
        <v>0.38119999999999998</v>
      </c>
    </row>
    <row r="13" spans="1:11">
      <c r="A13" s="12">
        <v>6</v>
      </c>
      <c r="B13" s="12">
        <v>180</v>
      </c>
      <c r="C13" s="12">
        <v>1500</v>
      </c>
      <c r="D13" s="4">
        <v>18.904599999999999</v>
      </c>
      <c r="E13" s="4">
        <v>196.02420000000001</v>
      </c>
      <c r="F13" s="4">
        <v>0.64729999999999999</v>
      </c>
      <c r="G13" s="4">
        <v>0.96</v>
      </c>
      <c r="H13" s="4">
        <f t="shared" si="0"/>
        <v>0.67427083333333337</v>
      </c>
      <c r="I13" s="4">
        <v>84.529200000000003</v>
      </c>
      <c r="J13" s="4">
        <v>125.66370000000001</v>
      </c>
      <c r="K13" s="4">
        <v>0.37169999999999997</v>
      </c>
    </row>
    <row r="14" spans="1:11">
      <c r="A14" s="12">
        <v>6</v>
      </c>
      <c r="B14" s="12">
        <v>168</v>
      </c>
      <c r="C14" s="12">
        <v>1430</v>
      </c>
      <c r="D14" s="4">
        <v>18.962299999999999</v>
      </c>
      <c r="E14" s="4">
        <v>190.98589999999999</v>
      </c>
      <c r="F14" s="4">
        <v>0.66420000000000001</v>
      </c>
      <c r="G14" s="4">
        <v>0.998</v>
      </c>
      <c r="H14" s="4">
        <f t="shared" si="0"/>
        <v>0.66553106212424851</v>
      </c>
      <c r="I14" s="4">
        <v>87.029700000000005</v>
      </c>
      <c r="J14" s="4">
        <v>119.79940000000001</v>
      </c>
      <c r="K14" s="4">
        <v>0.34410000000000002</v>
      </c>
    </row>
    <row r="15" spans="1:11">
      <c r="A15" s="12">
        <v>6</v>
      </c>
      <c r="B15" s="12">
        <v>156</v>
      </c>
      <c r="C15" s="12">
        <v>1320</v>
      </c>
      <c r="D15" s="4">
        <v>18.6631</v>
      </c>
      <c r="E15" s="4">
        <v>181.56870000000001</v>
      </c>
      <c r="F15" s="4">
        <v>0.67430000000000001</v>
      </c>
      <c r="G15" s="4">
        <v>1.0552999999999999</v>
      </c>
      <c r="H15" s="4">
        <f t="shared" si="0"/>
        <v>0.63896522315929127</v>
      </c>
      <c r="I15" s="4">
        <v>82.742800000000003</v>
      </c>
      <c r="J15" s="4">
        <v>110.58410000000001</v>
      </c>
      <c r="K15" s="4">
        <v>0.33410000000000001</v>
      </c>
    </row>
    <row r="16" spans="1:11">
      <c r="A16" s="12">
        <v>18</v>
      </c>
      <c r="B16" s="12">
        <v>192</v>
      </c>
      <c r="C16" s="12">
        <v>1400</v>
      </c>
      <c r="D16" s="4">
        <v>18.141999999999999</v>
      </c>
      <c r="E16" s="4">
        <v>197.08269999999999</v>
      </c>
      <c r="F16" s="4">
        <v>0.62890000000000001</v>
      </c>
      <c r="G16" s="4">
        <v>0.91169999999999995</v>
      </c>
      <c r="H16" s="4">
        <f t="shared" si="0"/>
        <v>0.68981024459800377</v>
      </c>
      <c r="I16" s="4">
        <v>77.8262</v>
      </c>
      <c r="J16" s="4">
        <v>117.2861</v>
      </c>
      <c r="K16" s="4">
        <v>0.37680000000000002</v>
      </c>
    </row>
    <row r="17" spans="1:11">
      <c r="A17" s="12">
        <v>18</v>
      </c>
      <c r="B17" s="12">
        <v>180</v>
      </c>
      <c r="C17" s="12">
        <v>1390</v>
      </c>
      <c r="D17" s="4">
        <v>17.779499999999999</v>
      </c>
      <c r="E17" s="4">
        <v>190.5009</v>
      </c>
      <c r="F17" s="4">
        <v>0.59860000000000002</v>
      </c>
      <c r="G17" s="4">
        <v>0.91810000000000003</v>
      </c>
      <c r="H17" s="4">
        <f t="shared" si="0"/>
        <v>0.65199869295283741</v>
      </c>
      <c r="I17" s="4">
        <v>78.629199999999997</v>
      </c>
      <c r="J17" s="4">
        <v>116.44840000000001</v>
      </c>
      <c r="K17" s="4">
        <v>0.37019999999999997</v>
      </c>
    </row>
    <row r="18" spans="1:11">
      <c r="A18" s="12">
        <v>18</v>
      </c>
      <c r="B18" s="12">
        <v>168</v>
      </c>
      <c r="C18" s="12">
        <v>1300</v>
      </c>
      <c r="D18" s="4">
        <v>17.545500000000001</v>
      </c>
      <c r="E18" s="4">
        <v>183.6909</v>
      </c>
      <c r="F18" s="4">
        <v>0.60970000000000002</v>
      </c>
      <c r="G18" s="4">
        <v>0.95540000000000003</v>
      </c>
      <c r="H18" s="4">
        <f t="shared" si="0"/>
        <v>0.63816202637638686</v>
      </c>
      <c r="I18" s="4">
        <v>78.862200000000001</v>
      </c>
      <c r="J18" s="4">
        <v>108.9085</v>
      </c>
      <c r="K18" s="4">
        <v>0.34520000000000001</v>
      </c>
    </row>
    <row r="19" spans="1:11">
      <c r="A19" s="12">
        <v>30</v>
      </c>
      <c r="B19" s="12">
        <v>192</v>
      </c>
      <c r="C19" s="12">
        <v>1290</v>
      </c>
      <c r="D19" s="4">
        <v>17.113700000000001</v>
      </c>
      <c r="E19" s="4">
        <v>191.31700000000001</v>
      </c>
      <c r="F19" s="4">
        <v>0.57330000000000003</v>
      </c>
      <c r="G19" s="4">
        <v>0.86660000000000004</v>
      </c>
      <c r="H19" s="4">
        <f t="shared" si="0"/>
        <v>0.66155088852988697</v>
      </c>
      <c r="I19" s="4">
        <v>72.723100000000002</v>
      </c>
      <c r="J19" s="4">
        <v>108.07080000000001</v>
      </c>
      <c r="K19" s="4">
        <v>0.3715</v>
      </c>
    </row>
    <row r="20" spans="1:11">
      <c r="A20" s="12">
        <v>30</v>
      </c>
      <c r="B20" s="12">
        <v>180</v>
      </c>
      <c r="C20" s="12">
        <v>1270</v>
      </c>
      <c r="D20" s="4">
        <v>16.9331</v>
      </c>
      <c r="E20" s="4">
        <v>184.66640000000001</v>
      </c>
      <c r="F20" s="4">
        <v>0.56730000000000003</v>
      </c>
      <c r="G20" s="4">
        <v>0.8901</v>
      </c>
      <c r="H20" s="4">
        <f t="shared" si="0"/>
        <v>0.63734411863835527</v>
      </c>
      <c r="I20" s="4">
        <v>74.183099999999996</v>
      </c>
      <c r="J20" s="4">
        <v>106.39530000000001</v>
      </c>
      <c r="K20" s="4">
        <v>0.35859999999999997</v>
      </c>
    </row>
    <row r="21" spans="1:11">
      <c r="A21" s="12">
        <v>30</v>
      </c>
      <c r="B21" s="12">
        <v>168</v>
      </c>
      <c r="C21" s="12">
        <v>1170</v>
      </c>
      <c r="D21" s="4">
        <v>16.544499999999999</v>
      </c>
      <c r="E21" s="4">
        <v>177.1592</v>
      </c>
      <c r="F21" s="4">
        <v>0.56499999999999995</v>
      </c>
      <c r="G21" s="4">
        <v>0.89319999999999999</v>
      </c>
      <c r="H21" s="4">
        <f t="shared" si="0"/>
        <v>0.63255709807433935</v>
      </c>
      <c r="I21" s="4">
        <v>70.474100000000007</v>
      </c>
      <c r="J21" s="4">
        <v>98.017700000000005</v>
      </c>
      <c r="K21" s="4">
        <v>0.34770000000000001</v>
      </c>
    </row>
    <row r="22" spans="1:11">
      <c r="A22" s="12">
        <v>42</v>
      </c>
      <c r="B22" s="12">
        <v>192</v>
      </c>
      <c r="C22" s="12">
        <v>1200</v>
      </c>
      <c r="D22" s="4">
        <v>16.434200000000001</v>
      </c>
      <c r="E22" s="4">
        <v>185.0147</v>
      </c>
      <c r="F22" s="4">
        <v>0.53269999999999995</v>
      </c>
      <c r="G22" s="4">
        <v>0.83679999999999999</v>
      </c>
      <c r="H22" s="4">
        <f t="shared" si="0"/>
        <v>0.63659177820267676</v>
      </c>
      <c r="I22" s="4">
        <v>67.694299999999998</v>
      </c>
      <c r="J22" s="4">
        <v>100.53100000000001</v>
      </c>
      <c r="K22" s="4">
        <v>0.37130000000000002</v>
      </c>
    </row>
    <row r="23" spans="1:11">
      <c r="A23" s="12">
        <v>42</v>
      </c>
      <c r="B23" s="12">
        <v>180</v>
      </c>
      <c r="C23" s="12">
        <v>1150</v>
      </c>
      <c r="D23" s="4">
        <v>15.7407</v>
      </c>
      <c r="E23" s="4">
        <v>178.22380000000001</v>
      </c>
      <c r="F23" s="4">
        <v>0.51339999999999997</v>
      </c>
      <c r="G23" s="4">
        <v>0.84370000000000001</v>
      </c>
      <c r="H23" s="4">
        <f t="shared" si="0"/>
        <v>0.60851013393386266</v>
      </c>
      <c r="I23" s="4">
        <v>66.773600000000002</v>
      </c>
      <c r="J23" s="4">
        <v>96.342200000000005</v>
      </c>
      <c r="K23" s="4">
        <v>0.36070000000000002</v>
      </c>
    </row>
    <row r="24" spans="1:11">
      <c r="A24" s="12">
        <v>42</v>
      </c>
      <c r="B24" s="12">
        <v>168</v>
      </c>
      <c r="C24" s="12">
        <v>1050</v>
      </c>
      <c r="D24" s="4">
        <v>16.012</v>
      </c>
      <c r="E24" s="4">
        <v>170.279</v>
      </c>
      <c r="F24" s="4">
        <v>0.55330000000000001</v>
      </c>
      <c r="G24" s="4">
        <v>0.91310000000000002</v>
      </c>
      <c r="H24" s="4">
        <f t="shared" si="0"/>
        <v>0.60595772642645929</v>
      </c>
      <c r="I24" s="4">
        <v>63.437100000000001</v>
      </c>
      <c r="J24" s="4">
        <v>87.964600000000004</v>
      </c>
      <c r="K24" s="4">
        <v>0.34670000000000001</v>
      </c>
    </row>
    <row r="25" spans="1:11">
      <c r="A25" s="12">
        <v>54</v>
      </c>
      <c r="B25" s="12">
        <v>192</v>
      </c>
      <c r="C25" s="12">
        <v>1070</v>
      </c>
      <c r="D25" s="4">
        <v>14.890700000000001</v>
      </c>
      <c r="E25" s="4">
        <v>177.5822</v>
      </c>
      <c r="F25" s="4">
        <v>0.47060000000000002</v>
      </c>
      <c r="G25" s="4">
        <v>0.78059999999999996</v>
      </c>
      <c r="H25" s="4">
        <f t="shared" si="0"/>
        <v>0.60286958749679742</v>
      </c>
      <c r="I25" s="4">
        <v>59.596499999999999</v>
      </c>
      <c r="J25" s="4">
        <v>89.640100000000004</v>
      </c>
      <c r="K25" s="4">
        <v>0.376</v>
      </c>
    </row>
    <row r="26" spans="1:11">
      <c r="A26" s="12">
        <v>54</v>
      </c>
      <c r="B26" s="12">
        <v>180</v>
      </c>
      <c r="C26" s="12">
        <v>1050</v>
      </c>
      <c r="D26" s="4">
        <v>14.7767</v>
      </c>
      <c r="E26" s="4">
        <v>170.02</v>
      </c>
      <c r="F26" s="4">
        <v>0.47399999999999998</v>
      </c>
      <c r="G26" s="4">
        <v>0.79920000000000002</v>
      </c>
      <c r="H26" s="4">
        <f t="shared" si="0"/>
        <v>0.59309309309309299</v>
      </c>
      <c r="I26" s="4">
        <v>59.453899999999997</v>
      </c>
      <c r="J26" s="4">
        <v>87.964600000000004</v>
      </c>
      <c r="K26" s="4">
        <v>0.36990000000000001</v>
      </c>
    </row>
    <row r="27" spans="1:11">
      <c r="A27" s="12">
        <v>66</v>
      </c>
      <c r="B27" s="12">
        <v>192</v>
      </c>
      <c r="C27" s="12">
        <v>950</v>
      </c>
      <c r="D27" s="4">
        <v>14.2384</v>
      </c>
      <c r="E27" s="4">
        <v>172.5248</v>
      </c>
      <c r="F27" s="4">
        <v>0.44769999999999999</v>
      </c>
      <c r="G27" s="4">
        <v>0.75109999999999999</v>
      </c>
      <c r="H27" s="4">
        <f t="shared" si="0"/>
        <v>0.59605911330049255</v>
      </c>
      <c r="I27" s="4">
        <v>55.746899999999997</v>
      </c>
      <c r="J27" s="4">
        <v>79.587000000000003</v>
      </c>
      <c r="K27" s="4">
        <v>0.3569</v>
      </c>
    </row>
    <row r="28" spans="1:11">
      <c r="A28" s="12">
        <v>66</v>
      </c>
      <c r="B28" s="12">
        <v>180</v>
      </c>
      <c r="C28" s="12">
        <v>900</v>
      </c>
      <c r="D28" s="4">
        <v>13.620699999999999</v>
      </c>
      <c r="E28" s="4">
        <v>163.25239999999999</v>
      </c>
      <c r="F28" s="4">
        <v>0.43609999999999999</v>
      </c>
      <c r="G28" s="4">
        <v>0.74450000000000005</v>
      </c>
      <c r="H28" s="4">
        <f t="shared" si="0"/>
        <v>0.58576225654801872</v>
      </c>
      <c r="I28" s="4">
        <v>51.4116</v>
      </c>
      <c r="J28" s="4">
        <v>75.398200000000003</v>
      </c>
      <c r="K28" s="4">
        <v>0.36659999999999998</v>
      </c>
    </row>
    <row r="29" spans="1:11">
      <c r="A29" s="12">
        <v>78</v>
      </c>
      <c r="B29" s="12">
        <v>192</v>
      </c>
      <c r="C29" s="12">
        <v>830</v>
      </c>
      <c r="D29" s="4">
        <v>13.224600000000001</v>
      </c>
      <c r="E29" s="4">
        <v>164.28630000000001</v>
      </c>
      <c r="F29" s="4">
        <v>0.41199999999999998</v>
      </c>
      <c r="G29" s="4">
        <v>0.70950000000000002</v>
      </c>
      <c r="H29" s="4">
        <f t="shared" si="0"/>
        <v>0.58069062720225506</v>
      </c>
      <c r="I29" s="4">
        <v>47.804000000000002</v>
      </c>
      <c r="J29" s="4">
        <v>69.533900000000003</v>
      </c>
      <c r="K29" s="4">
        <v>0.36359999999999998</v>
      </c>
    </row>
    <row r="30" spans="1:11">
      <c r="A30" s="12">
        <v>78</v>
      </c>
      <c r="B30" s="12">
        <v>180</v>
      </c>
      <c r="C30" s="12">
        <v>780</v>
      </c>
      <c r="D30" s="4">
        <v>13.077500000000001</v>
      </c>
      <c r="E30" s="4">
        <v>156.66560000000001</v>
      </c>
      <c r="F30" s="4">
        <v>0.40079999999999999</v>
      </c>
      <c r="G30" s="4">
        <v>0.73509999999999998</v>
      </c>
      <c r="H30" s="4">
        <f t="shared" si="0"/>
        <v>0.54523194123248542</v>
      </c>
      <c r="I30" s="4">
        <v>44.090499999999999</v>
      </c>
      <c r="J30" s="4">
        <v>65.345100000000002</v>
      </c>
      <c r="K30" s="4">
        <v>0.3705</v>
      </c>
    </row>
  </sheetData>
  <mergeCells count="1">
    <mergeCell ref="A1:K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6"/>
  <sheetViews>
    <sheetView topLeftCell="A3" workbookViewId="0">
      <selection activeCell="B18" sqref="B18"/>
    </sheetView>
  </sheetViews>
  <sheetFormatPr defaultRowHeight="15"/>
  <cols>
    <col min="1" max="1" width="16.28515625" bestFit="1" customWidth="1"/>
    <col min="2" max="2" width="11" customWidth="1"/>
    <col min="3" max="3" width="9.7109375" bestFit="1" customWidth="1"/>
    <col min="5" max="5" width="9.7109375" bestFit="1" customWidth="1"/>
    <col min="7" max="7" width="9.7109375" customWidth="1"/>
    <col min="9" max="9" width="12" customWidth="1"/>
  </cols>
  <sheetData>
    <row r="1" spans="1:9">
      <c r="A1" t="s">
        <v>14</v>
      </c>
    </row>
    <row r="2" spans="1:9" ht="60">
      <c r="B2" s="1" t="s">
        <v>3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t="s">
        <v>15</v>
      </c>
      <c r="B3" s="12">
        <v>950</v>
      </c>
      <c r="C3" s="4">
        <v>4.9798999999999998</v>
      </c>
      <c r="D3" s="4">
        <v>64.507499999999993</v>
      </c>
      <c r="E3" s="4">
        <v>0.19109999999999999</v>
      </c>
      <c r="F3" s="4">
        <v>0.3004</v>
      </c>
      <c r="G3" s="4">
        <v>6.3082000000000003</v>
      </c>
      <c r="H3" s="13" t="s">
        <v>22</v>
      </c>
      <c r="I3" s="13" t="s">
        <v>22</v>
      </c>
    </row>
    <row r="4" spans="1:9">
      <c r="A4" t="s">
        <v>16</v>
      </c>
      <c r="B4" s="13">
        <v>1520</v>
      </c>
      <c r="C4" s="6">
        <v>5.2022000000000004</v>
      </c>
      <c r="D4" s="6">
        <v>80.658299999999997</v>
      </c>
      <c r="E4" s="6">
        <v>0.18490000000000001</v>
      </c>
      <c r="F4" s="6">
        <v>0.28810000000000002</v>
      </c>
      <c r="G4" s="6">
        <v>9.4735999999999994</v>
      </c>
      <c r="H4" s="13" t="s">
        <v>22</v>
      </c>
      <c r="I4" s="13" t="s">
        <v>22</v>
      </c>
    </row>
    <row r="5" spans="1:9">
      <c r="A5" t="s">
        <v>17</v>
      </c>
      <c r="B5" s="13">
        <v>2100</v>
      </c>
      <c r="C5" s="6">
        <v>5.4852999999999996</v>
      </c>
      <c r="D5" s="6">
        <v>93.383899999999997</v>
      </c>
      <c r="E5" s="6">
        <v>0.16639999999999999</v>
      </c>
      <c r="F5" s="6">
        <v>0.2467</v>
      </c>
      <c r="G5" s="6">
        <v>9.6211000000000002</v>
      </c>
      <c r="H5" s="13" t="s">
        <v>22</v>
      </c>
      <c r="I5" s="13" t="s">
        <v>22</v>
      </c>
    </row>
    <row r="6" spans="1:9">
      <c r="A6" t="s">
        <v>18</v>
      </c>
      <c r="B6" s="12">
        <v>820</v>
      </c>
      <c r="C6" s="4">
        <v>3.7427000000000001</v>
      </c>
      <c r="D6" s="4">
        <v>72.637</v>
      </c>
      <c r="E6" s="4">
        <v>0.17030000000000001</v>
      </c>
      <c r="F6" s="4">
        <v>0.33339999999999997</v>
      </c>
      <c r="G6" s="4">
        <v>4.3278999999999996</v>
      </c>
      <c r="H6" s="13" t="s">
        <v>22</v>
      </c>
      <c r="I6" s="13" t="s">
        <v>22</v>
      </c>
    </row>
    <row r="7" spans="1:9">
      <c r="A7" t="s">
        <v>19</v>
      </c>
      <c r="B7" s="12">
        <v>1910</v>
      </c>
      <c r="C7" s="4">
        <v>4.5237999999999996</v>
      </c>
      <c r="D7" s="4">
        <v>114.0677</v>
      </c>
      <c r="E7" s="4">
        <v>0.13469999999999999</v>
      </c>
      <c r="F7" s="4">
        <v>0.33260000000000001</v>
      </c>
      <c r="G7" s="4">
        <v>7.6097000000000001</v>
      </c>
      <c r="H7" s="13" t="s">
        <v>22</v>
      </c>
      <c r="I7" s="13" t="s">
        <v>22</v>
      </c>
    </row>
    <row r="8" spans="1:9">
      <c r="A8" t="s">
        <v>20</v>
      </c>
      <c r="B8" s="13">
        <v>2890</v>
      </c>
      <c r="C8" s="6">
        <v>5.2412999999999998</v>
      </c>
      <c r="D8" s="6">
        <v>142.83240000000001</v>
      </c>
      <c r="E8" s="6">
        <v>0.1396</v>
      </c>
      <c r="F8" s="6">
        <v>0.3412</v>
      </c>
      <c r="G8" s="6">
        <v>14.876300000000001</v>
      </c>
      <c r="H8" s="13" t="s">
        <v>22</v>
      </c>
      <c r="I8" s="13" t="s">
        <v>22</v>
      </c>
    </row>
    <row r="9" spans="1:9">
      <c r="A9" t="s">
        <v>21</v>
      </c>
      <c r="H9" s="13" t="s">
        <v>22</v>
      </c>
      <c r="I9" s="13" t="s">
        <v>22</v>
      </c>
    </row>
    <row r="10" spans="1:9">
      <c r="A10" t="s">
        <v>23</v>
      </c>
      <c r="B10" s="12">
        <v>440</v>
      </c>
      <c r="C10" s="4">
        <v>12.031000000000001</v>
      </c>
      <c r="D10" s="4">
        <v>72.336100000000002</v>
      </c>
      <c r="E10" s="4">
        <v>0.4985</v>
      </c>
      <c r="F10" s="4">
        <v>0.76080000000000003</v>
      </c>
      <c r="G10" s="4">
        <v>25.4255</v>
      </c>
      <c r="H10" s="4">
        <v>23.0383</v>
      </c>
      <c r="I10" s="4">
        <v>0.22650000000000001</v>
      </c>
    </row>
    <row r="11" spans="1:9">
      <c r="A11" t="s">
        <v>24</v>
      </c>
      <c r="B11" s="12">
        <v>720</v>
      </c>
      <c r="C11" s="4">
        <v>12.652100000000001</v>
      </c>
      <c r="D11" s="4">
        <v>90.875699999999995</v>
      </c>
      <c r="E11" s="4">
        <v>0.53480000000000005</v>
      </c>
      <c r="F11" s="4">
        <v>0.75970000000000004</v>
      </c>
      <c r="G11" s="4">
        <v>35.9345</v>
      </c>
      <c r="H11" s="4">
        <v>37.699100000000001</v>
      </c>
      <c r="I11" s="4">
        <v>0.26229999999999998</v>
      </c>
    </row>
    <row r="12" spans="1:9">
      <c r="A12" t="s">
        <v>25</v>
      </c>
      <c r="B12" s="12">
        <v>630</v>
      </c>
      <c r="C12" s="4">
        <v>13.763500000000001</v>
      </c>
      <c r="D12" s="4">
        <v>122.066</v>
      </c>
      <c r="E12" s="4">
        <v>0.50870000000000004</v>
      </c>
      <c r="F12" s="4">
        <v>0.87980000000000003</v>
      </c>
      <c r="G12" s="4">
        <v>37.039299999999997</v>
      </c>
      <c r="H12" s="4">
        <v>32.986699999999999</v>
      </c>
      <c r="I12" s="4">
        <v>0.22259999999999999</v>
      </c>
    </row>
    <row r="13" spans="1:9">
      <c r="A13" t="s">
        <v>27</v>
      </c>
      <c r="B13" s="12">
        <v>1030</v>
      </c>
      <c r="C13" s="4">
        <v>14.576599999999999</v>
      </c>
      <c r="D13" s="4">
        <v>153.3802</v>
      </c>
      <c r="E13" s="4">
        <v>0.51800000000000002</v>
      </c>
      <c r="F13" s="4">
        <v>0.875</v>
      </c>
      <c r="G13" s="4">
        <v>54.707299999999996</v>
      </c>
      <c r="H13" s="4">
        <v>53.930700000000002</v>
      </c>
      <c r="I13" s="4">
        <v>0.2465</v>
      </c>
    </row>
    <row r="14" spans="1:9">
      <c r="A14" t="s">
        <v>26</v>
      </c>
      <c r="B14" s="12">
        <v>1520</v>
      </c>
      <c r="C14" s="4">
        <v>15.4381</v>
      </c>
      <c r="D14" s="4">
        <v>186.53190000000001</v>
      </c>
      <c r="E14" s="4">
        <v>0.5534</v>
      </c>
      <c r="F14" s="4">
        <v>0.83889999999999998</v>
      </c>
      <c r="G14" s="4">
        <v>66.728700000000003</v>
      </c>
      <c r="H14" s="4">
        <v>79.587000000000003</v>
      </c>
      <c r="I14" s="4">
        <v>0.29820000000000002</v>
      </c>
    </row>
    <row r="15" spans="1:9">
      <c r="A15" t="s">
        <v>28</v>
      </c>
      <c r="B15" s="12">
        <v>540</v>
      </c>
      <c r="C15" s="4">
        <v>16.208300000000001</v>
      </c>
      <c r="D15" s="4">
        <v>88.178799999999995</v>
      </c>
      <c r="E15" s="4">
        <v>0.67100000000000004</v>
      </c>
      <c r="F15" s="4">
        <v>0.94410000000000005</v>
      </c>
      <c r="G15" s="4">
        <v>45.491500000000002</v>
      </c>
      <c r="H15" s="4">
        <v>56.548699999999997</v>
      </c>
      <c r="I15" s="4">
        <v>0.31080000000000002</v>
      </c>
    </row>
    <row r="16" spans="1:9">
      <c r="A16" t="s">
        <v>29</v>
      </c>
      <c r="B16" s="12">
        <v>1390</v>
      </c>
      <c r="C16" s="4">
        <v>17.779499999999999</v>
      </c>
      <c r="D16" s="4">
        <v>190.5009</v>
      </c>
      <c r="E16" s="4">
        <v>0.59860000000000002</v>
      </c>
      <c r="F16" s="4">
        <v>0.91810000000000003</v>
      </c>
      <c r="G16" s="4">
        <v>78.629199999999997</v>
      </c>
      <c r="H16" s="4">
        <v>116.44840000000001</v>
      </c>
      <c r="I16" s="4">
        <v>0.37019999999999997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Gráficos</vt:lpstr>
      </vt:variant>
      <vt:variant>
        <vt:i4>7</vt:i4>
      </vt:variant>
    </vt:vector>
  </HeadingPairs>
  <TitlesOfParts>
    <vt:vector size="14" baseType="lpstr">
      <vt:lpstr>vazio-100V</vt:lpstr>
      <vt:lpstr>Vazio-200V</vt:lpstr>
      <vt:lpstr>0,5-100V</vt:lpstr>
      <vt:lpstr>0,5-200V</vt:lpstr>
      <vt:lpstr>1-100V</vt:lpstr>
      <vt:lpstr>0,8-200V</vt:lpstr>
      <vt:lpstr>Folha1</vt:lpstr>
      <vt:lpstr>U-Vel-100V</vt:lpstr>
      <vt:lpstr>U-Vel-200V</vt:lpstr>
      <vt:lpstr>I-Vel-100V</vt:lpstr>
      <vt:lpstr>I-Vel-200V</vt:lpstr>
      <vt:lpstr>n-Vel-100V</vt:lpstr>
      <vt:lpstr>n-Vel-200V</vt:lpstr>
      <vt:lpstr>P-vel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Nuno Vicente</cp:lastModifiedBy>
  <dcterms:created xsi:type="dcterms:W3CDTF">2010-09-07T18:11:09Z</dcterms:created>
  <dcterms:modified xsi:type="dcterms:W3CDTF">2010-10-06T11:46:58Z</dcterms:modified>
</cp:coreProperties>
</file>